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09446D38-DBE8-4434-8739-1D006E0CEADB}" xr6:coauthVersionLast="36" xr6:coauthVersionMax="36" xr10:uidLastSave="{00000000-0000-0000-0000-000000000000}"/>
  <bookViews>
    <workbookView xWindow="0" yWindow="0" windowWidth="28800" windowHeight="11085" tabRatio="813" firstSheet="1" activeTab="1" xr2:uid="{00000000-000D-0000-FFFF-FFFF00000000}"/>
  </bookViews>
  <sheets>
    <sheet name="2023" sheetId="49" state="hidden" r:id="rId1"/>
    <sheet name="2025" sheetId="79" r:id="rId2"/>
    <sheet name="2026" sheetId="68" state="hidden" r:id="rId3"/>
    <sheet name="2027" sheetId="69" state="hidden" r:id="rId4"/>
    <sheet name="2028" sheetId="70" state="hidden" r:id="rId5"/>
    <sheet name="2025-2028" sheetId="72" state="hidden" r:id="rId6"/>
    <sheet name="ТКП" sheetId="48" state="hidden" r:id="rId7"/>
    <sheet name="2026-2028" sheetId="74" state="hidden" r:id="rId8"/>
    <sheet name="ЕСУ - Россия" sheetId="54" state="hidden" r:id="rId9"/>
    <sheet name="Индексы" sheetId="76" state="hidden" r:id="rId10"/>
  </sheets>
  <externalReferences>
    <externalReference r:id="rId11"/>
    <externalReference r:id="rId12"/>
    <externalReference r:id="rId13"/>
  </externalReferences>
  <definedNames>
    <definedName name="____________wrn222" localSheetId="1" hidden="1">{"glc1",#N/A,FALSE,"GLC";"glc2",#N/A,FALSE,"GLC";"glc3",#N/A,FALSE,"GLC";"glc4",#N/A,FALSE,"GLC";"glc5",#N/A,FALSE,"GLC"}</definedName>
    <definedName name="____________wrn222" localSheetId="5" hidden="1">{"glc1",#N/A,FALSE,"GLC";"glc2",#N/A,FALSE,"GLC";"glc3",#N/A,FALSE,"GLC";"glc4",#N/A,FALSE,"GLC";"glc5",#N/A,FALSE,"GLC"}</definedName>
    <definedName name="____________wrn222" localSheetId="2" hidden="1">{"glc1",#N/A,FALSE,"GLC";"glc2",#N/A,FALSE,"GLC";"glc3",#N/A,FALSE,"GLC";"glc4",#N/A,FALSE,"GLC";"glc5",#N/A,FALSE,"GLC"}</definedName>
    <definedName name="____________wrn222" localSheetId="7" hidden="1">{"glc1",#N/A,FALSE,"GLC";"glc2",#N/A,FALSE,"GLC";"glc3",#N/A,FALSE,"GLC";"glc4",#N/A,FALSE,"GLC";"glc5",#N/A,FALSE,"GLC"}</definedName>
    <definedName name="____________wrn222" localSheetId="3" hidden="1">{"glc1",#N/A,FALSE,"GLC";"glc2",#N/A,FALSE,"GLC";"glc3",#N/A,FALSE,"GLC";"glc4",#N/A,FALSE,"GLC";"glc5",#N/A,FALSE,"GLC"}</definedName>
    <definedName name="____________wrn222" localSheetId="4" hidden="1">{"glc1",#N/A,FALSE,"GLC";"glc2",#N/A,FALSE,"GLC";"glc3",#N/A,FALSE,"GLC";"glc4",#N/A,FALSE,"GLC";"glc5",#N/A,FALSE,"GLC"}</definedName>
    <definedName name="____________wrn222" localSheetId="9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wrn2" localSheetId="1" hidden="1">{"glc1",#N/A,FALSE,"GLC";"glc2",#N/A,FALSE,"GLC";"glc3",#N/A,FALSE,"GLC";"glc4",#N/A,FALSE,"GLC";"glc5",#N/A,FALSE,"GLC"}</definedName>
    <definedName name="___________wrn2" localSheetId="5" hidden="1">{"glc1",#N/A,FALSE,"GLC";"glc2",#N/A,FALSE,"GLC";"glc3",#N/A,FALSE,"GLC";"glc4",#N/A,FALSE,"GLC";"glc5",#N/A,FALSE,"GLC"}</definedName>
    <definedName name="___________wrn2" localSheetId="2" hidden="1">{"glc1",#N/A,FALSE,"GLC";"glc2",#N/A,FALSE,"GLC";"glc3",#N/A,FALSE,"GLC";"glc4",#N/A,FALSE,"GLC";"glc5",#N/A,FALSE,"GLC"}</definedName>
    <definedName name="___________wrn2" localSheetId="7" hidden="1">{"glc1",#N/A,FALSE,"GLC";"glc2",#N/A,FALSE,"GLC";"glc3",#N/A,FALSE,"GLC";"glc4",#N/A,FALSE,"GLC";"glc5",#N/A,FALSE,"GLC"}</definedName>
    <definedName name="___________wrn2" localSheetId="3" hidden="1">{"glc1",#N/A,FALSE,"GLC";"glc2",#N/A,FALSE,"GLC";"glc3",#N/A,FALSE,"GLC";"glc4",#N/A,FALSE,"GLC";"glc5",#N/A,FALSE,"GLC"}</definedName>
    <definedName name="___________wrn2" localSheetId="4" hidden="1">{"glc1",#N/A,FALSE,"GLC";"glc2",#N/A,FALSE,"GLC";"glc3",#N/A,FALSE,"GLC";"glc4",#N/A,FALSE,"GLC";"glc5",#N/A,FALSE,"GLC"}</definedName>
    <definedName name="___________wrn2" localSheetId="9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localSheetId="1" hidden="1">{"glc1",#N/A,FALSE,"GLC";"glc2",#N/A,FALSE,"GLC";"glc3",#N/A,FALSE,"GLC";"glc4",#N/A,FALSE,"GLC";"glc5",#N/A,FALSE,"GLC"}</definedName>
    <definedName name="__________wrn222" localSheetId="5" hidden="1">{"glc1",#N/A,FALSE,"GLC";"glc2",#N/A,FALSE,"GLC";"glc3",#N/A,FALSE,"GLC";"glc4",#N/A,FALSE,"GLC";"glc5",#N/A,FALSE,"GLC"}</definedName>
    <definedName name="__________wrn222" localSheetId="2" hidden="1">{"glc1",#N/A,FALSE,"GLC";"glc2",#N/A,FALSE,"GLC";"glc3",#N/A,FALSE,"GLC";"glc4",#N/A,FALSE,"GLC";"glc5",#N/A,FALSE,"GLC"}</definedName>
    <definedName name="__________wrn222" localSheetId="7" hidden="1">{"glc1",#N/A,FALSE,"GLC";"glc2",#N/A,FALSE,"GLC";"glc3",#N/A,FALSE,"GLC";"glc4",#N/A,FALSE,"GLC";"glc5",#N/A,FALSE,"GLC"}</definedName>
    <definedName name="__________wrn222" localSheetId="3" hidden="1">{"glc1",#N/A,FALSE,"GLC";"glc2",#N/A,FALSE,"GLC";"glc3",#N/A,FALSE,"GLC";"glc4",#N/A,FALSE,"GLC";"glc5",#N/A,FALSE,"GLC"}</definedName>
    <definedName name="__________wrn222" localSheetId="4" hidden="1">{"glc1",#N/A,FALSE,"GLC";"glc2",#N/A,FALSE,"GLC";"glc3",#N/A,FALSE,"GLC";"glc4",#N/A,FALSE,"GLC";"glc5",#N/A,FALSE,"GLC"}</definedName>
    <definedName name="__________wrn222" localSheetId="9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localSheetId="5" hidden="1">{"glc1",#N/A,FALSE,"GLC";"glc2",#N/A,FALSE,"GLC";"glc3",#N/A,FALSE,"GLC";"glc4",#N/A,FALSE,"GLC";"glc5",#N/A,FALSE,"GLC"}</definedName>
    <definedName name="_________wrn2" localSheetId="2" hidden="1">{"glc1",#N/A,FALSE,"GLC";"glc2",#N/A,FALSE,"GLC";"glc3",#N/A,FALSE,"GLC";"glc4",#N/A,FALSE,"GLC";"glc5",#N/A,FALSE,"GLC"}</definedName>
    <definedName name="_________wrn2" localSheetId="7" hidden="1">{"glc1",#N/A,FALSE,"GLC";"glc2",#N/A,FALSE,"GLC";"glc3",#N/A,FALSE,"GLC";"glc4",#N/A,FALSE,"GLC";"glc5",#N/A,FALSE,"GLC"}</definedName>
    <definedName name="_________wrn2" localSheetId="3" hidden="1">{"glc1",#N/A,FALSE,"GLC";"glc2",#N/A,FALSE,"GLC";"glc3",#N/A,FALSE,"GLC";"glc4",#N/A,FALSE,"GLC";"glc5",#N/A,FALSE,"GLC"}</definedName>
    <definedName name="_________wrn2" localSheetId="4" hidden="1">{"glc1",#N/A,FALSE,"GLC";"glc2",#N/A,FALSE,"GLC";"glc3",#N/A,FALSE,"GLC";"glc4",#N/A,FALSE,"GLC";"glc5",#N/A,FALSE,"GLC"}</definedName>
    <definedName name="_________wrn2" localSheetId="9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localSheetId="5" hidden="1">{"glc1",#N/A,FALSE,"GLC";"glc2",#N/A,FALSE,"GLC";"glc3",#N/A,FALSE,"GLC";"glc4",#N/A,FALSE,"GLC";"glc5",#N/A,FALSE,"GLC"}</definedName>
    <definedName name="_________wrn222" localSheetId="2" hidden="1">{"glc1",#N/A,FALSE,"GLC";"glc2",#N/A,FALSE,"GLC";"glc3",#N/A,FALSE,"GLC";"glc4",#N/A,FALSE,"GLC";"glc5",#N/A,FALSE,"GLC"}</definedName>
    <definedName name="_________wrn222" localSheetId="7" hidden="1">{"glc1",#N/A,FALSE,"GLC";"glc2",#N/A,FALSE,"GLC";"glc3",#N/A,FALSE,"GLC";"glc4",#N/A,FALSE,"GLC";"glc5",#N/A,FALSE,"GLC"}</definedName>
    <definedName name="_________wrn222" localSheetId="3" hidden="1">{"glc1",#N/A,FALSE,"GLC";"glc2",#N/A,FALSE,"GLC";"glc3",#N/A,FALSE,"GLC";"glc4",#N/A,FALSE,"GLC";"glc5",#N/A,FALSE,"GLC"}</definedName>
    <definedName name="_________wrn222" localSheetId="4" hidden="1">{"glc1",#N/A,FALSE,"GLC";"glc2",#N/A,FALSE,"GLC";"glc3",#N/A,FALSE,"GLC";"glc4",#N/A,FALSE,"GLC";"glc5",#N/A,FALSE,"GLC"}</definedName>
    <definedName name="_________wrn222" localSheetId="9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localSheetId="5" hidden="1">{"glc1",#N/A,FALSE,"GLC";"glc2",#N/A,FALSE,"GLC";"glc3",#N/A,FALSE,"GLC";"glc4",#N/A,FALSE,"GLC";"glc5",#N/A,FALSE,"GLC"}</definedName>
    <definedName name="________wrn2" localSheetId="2" hidden="1">{"glc1",#N/A,FALSE,"GLC";"glc2",#N/A,FALSE,"GLC";"glc3",#N/A,FALSE,"GLC";"glc4",#N/A,FALSE,"GLC";"glc5",#N/A,FALSE,"GLC"}</definedName>
    <definedName name="________wrn2" localSheetId="7" hidden="1">{"glc1",#N/A,FALSE,"GLC";"glc2",#N/A,FALSE,"GLC";"glc3",#N/A,FALSE,"GLC";"glc4",#N/A,FALSE,"GLC";"glc5",#N/A,FALSE,"GLC"}</definedName>
    <definedName name="________wrn2" localSheetId="3" hidden="1">{"glc1",#N/A,FALSE,"GLC";"glc2",#N/A,FALSE,"GLC";"glc3",#N/A,FALSE,"GLC";"glc4",#N/A,FALSE,"GLC";"glc5",#N/A,FALSE,"GLC"}</definedName>
    <definedName name="________wrn2" localSheetId="4" hidden="1">{"glc1",#N/A,FALSE,"GLC";"glc2",#N/A,FALSE,"GLC";"glc3",#N/A,FALSE,"GLC";"glc4",#N/A,FALSE,"GLC";"glc5",#N/A,FALSE,"GLC"}</definedName>
    <definedName name="________wrn2" localSheetId="9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localSheetId="5" hidden="1">{"glc1",#N/A,FALSE,"GLC";"glc2",#N/A,FALSE,"GLC";"glc3",#N/A,FALSE,"GLC";"glc4",#N/A,FALSE,"GLC";"glc5",#N/A,FALSE,"GLC"}</definedName>
    <definedName name="________wrn222" localSheetId="2" hidden="1">{"glc1",#N/A,FALSE,"GLC";"glc2",#N/A,FALSE,"GLC";"glc3",#N/A,FALSE,"GLC";"glc4",#N/A,FALSE,"GLC";"glc5",#N/A,FALSE,"GLC"}</definedName>
    <definedName name="________wrn222" localSheetId="7" hidden="1">{"glc1",#N/A,FALSE,"GLC";"glc2",#N/A,FALSE,"GLC";"glc3",#N/A,FALSE,"GLC";"glc4",#N/A,FALSE,"GLC";"glc5",#N/A,FALSE,"GLC"}</definedName>
    <definedName name="________wrn222" localSheetId="3" hidden="1">{"glc1",#N/A,FALSE,"GLC";"glc2",#N/A,FALSE,"GLC";"glc3",#N/A,FALSE,"GLC";"glc4",#N/A,FALSE,"GLC";"glc5",#N/A,FALSE,"GLC"}</definedName>
    <definedName name="________wrn222" localSheetId="4" hidden="1">{"glc1",#N/A,FALSE,"GLC";"glc2",#N/A,FALSE,"GLC";"glc3",#N/A,FALSE,"GLC";"glc4",#N/A,FALSE,"GLC";"glc5",#N/A,FALSE,"GLC"}</definedName>
    <definedName name="________wrn222" localSheetId="9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localSheetId="5" hidden="1">{"glc1",#N/A,FALSE,"GLC";"glc2",#N/A,FALSE,"GLC";"glc3",#N/A,FALSE,"GLC";"glc4",#N/A,FALSE,"GLC";"glc5",#N/A,FALSE,"GLC"}</definedName>
    <definedName name="_______wrn2" localSheetId="2" hidden="1">{"glc1",#N/A,FALSE,"GLC";"glc2",#N/A,FALSE,"GLC";"glc3",#N/A,FALSE,"GLC";"glc4",#N/A,FALSE,"GLC";"glc5",#N/A,FALSE,"GLC"}</definedName>
    <definedName name="_______wrn2" localSheetId="7" hidden="1">{"glc1",#N/A,FALSE,"GLC";"glc2",#N/A,FALSE,"GLC";"glc3",#N/A,FALSE,"GLC";"glc4",#N/A,FALSE,"GLC";"glc5",#N/A,FALSE,"GLC"}</definedName>
    <definedName name="_______wrn2" localSheetId="3" hidden="1">{"glc1",#N/A,FALSE,"GLC";"glc2",#N/A,FALSE,"GLC";"glc3",#N/A,FALSE,"GLC";"glc4",#N/A,FALSE,"GLC";"glc5",#N/A,FALSE,"GLC"}</definedName>
    <definedName name="_______wrn2" localSheetId="4" hidden="1">{"glc1",#N/A,FALSE,"GLC";"glc2",#N/A,FALSE,"GLC";"glc3",#N/A,FALSE,"GLC";"glc4",#N/A,FALSE,"GLC";"glc5",#N/A,FALSE,"GLC"}</definedName>
    <definedName name="_______wrn2" localSheetId="9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localSheetId="5" hidden="1">{"glc1",#N/A,FALSE,"GLC";"glc2",#N/A,FALSE,"GLC";"glc3",#N/A,FALSE,"GLC";"glc4",#N/A,FALSE,"GLC";"glc5",#N/A,FALSE,"GLC"}</definedName>
    <definedName name="______wrn222" localSheetId="2" hidden="1">{"glc1",#N/A,FALSE,"GLC";"glc2",#N/A,FALSE,"GLC";"glc3",#N/A,FALSE,"GLC";"glc4",#N/A,FALSE,"GLC";"glc5",#N/A,FALSE,"GLC"}</definedName>
    <definedName name="______wrn222" localSheetId="7" hidden="1">{"glc1",#N/A,FALSE,"GLC";"glc2",#N/A,FALSE,"GLC";"glc3",#N/A,FALSE,"GLC";"glc4",#N/A,FALSE,"GLC";"glc5",#N/A,FALSE,"GLC"}</definedName>
    <definedName name="______wrn222" localSheetId="3" hidden="1">{"glc1",#N/A,FALSE,"GLC";"glc2",#N/A,FALSE,"GLC";"glc3",#N/A,FALSE,"GLC";"glc4",#N/A,FALSE,"GLC";"glc5",#N/A,FALSE,"GLC"}</definedName>
    <definedName name="______wrn222" localSheetId="4" hidden="1">{"glc1",#N/A,FALSE,"GLC";"glc2",#N/A,FALSE,"GLC";"glc3",#N/A,FALSE,"GLC";"glc4",#N/A,FALSE,"GLC";"glc5",#N/A,FALSE,"GLC"}</definedName>
    <definedName name="______wrn222" localSheetId="9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localSheetId="5" hidden="1">{"glc1",#N/A,FALSE,"GLC";"glc2",#N/A,FALSE,"GLC";"glc3",#N/A,FALSE,"GLC";"glc4",#N/A,FALSE,"GLC";"glc5",#N/A,FALSE,"GLC"}</definedName>
    <definedName name="_____wrn2" localSheetId="2" hidden="1">{"glc1",#N/A,FALSE,"GLC";"glc2",#N/A,FALSE,"GLC";"glc3",#N/A,FALSE,"GLC";"glc4",#N/A,FALSE,"GLC";"glc5",#N/A,FALSE,"GLC"}</definedName>
    <definedName name="_____wrn2" localSheetId="7" hidden="1">{"glc1",#N/A,FALSE,"GLC";"glc2",#N/A,FALSE,"GLC";"glc3",#N/A,FALSE,"GLC";"glc4",#N/A,FALSE,"GLC";"glc5",#N/A,FALSE,"GLC"}</definedName>
    <definedName name="_____wrn2" localSheetId="3" hidden="1">{"glc1",#N/A,FALSE,"GLC";"glc2",#N/A,FALSE,"GLC";"glc3",#N/A,FALSE,"GLC";"glc4",#N/A,FALSE,"GLC";"glc5",#N/A,FALSE,"GLC"}</definedName>
    <definedName name="_____wrn2" localSheetId="4" hidden="1">{"glc1",#N/A,FALSE,"GLC";"glc2",#N/A,FALSE,"GLC";"glc3",#N/A,FALSE,"GLC";"glc4",#N/A,FALSE,"GLC";"glc5",#N/A,FALSE,"GLC"}</definedName>
    <definedName name="_____wrn2" localSheetId="9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localSheetId="5" hidden="1">{"glc1",#N/A,FALSE,"GLC";"glc2",#N/A,FALSE,"GLC";"glc3",#N/A,FALSE,"GLC";"glc4",#N/A,FALSE,"GLC";"glc5",#N/A,FALSE,"GLC"}</definedName>
    <definedName name="____wrn222" localSheetId="2" hidden="1">{"glc1",#N/A,FALSE,"GLC";"glc2",#N/A,FALSE,"GLC";"glc3",#N/A,FALSE,"GLC";"glc4",#N/A,FALSE,"GLC";"glc5",#N/A,FALSE,"GLC"}</definedName>
    <definedName name="____wrn222" localSheetId="7" hidden="1">{"glc1",#N/A,FALSE,"GLC";"glc2",#N/A,FALSE,"GLC";"glc3",#N/A,FALSE,"GLC";"glc4",#N/A,FALSE,"GLC";"glc5",#N/A,FALSE,"GLC"}</definedName>
    <definedName name="____wrn222" localSheetId="3" hidden="1">{"glc1",#N/A,FALSE,"GLC";"glc2",#N/A,FALSE,"GLC";"glc3",#N/A,FALSE,"GLC";"glc4",#N/A,FALSE,"GLC";"glc5",#N/A,FALSE,"GLC"}</definedName>
    <definedName name="____wrn222" localSheetId="4" hidden="1">{"glc1",#N/A,FALSE,"GLC";"glc2",#N/A,FALSE,"GLC";"glc3",#N/A,FALSE,"GLC";"glc4",#N/A,FALSE,"GLC";"glc5",#N/A,FALSE,"GLC"}</definedName>
    <definedName name="____wrn222" localSheetId="9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localSheetId="5" hidden="1">{"glc1",#N/A,FALSE,"GLC";"glc2",#N/A,FALSE,"GLC";"glc3",#N/A,FALSE,"GLC";"glc4",#N/A,FALSE,"GLC";"glc5",#N/A,FALSE,"GLC"}</definedName>
    <definedName name="___wrn2" localSheetId="2" hidden="1">{"glc1",#N/A,FALSE,"GLC";"glc2",#N/A,FALSE,"GLC";"glc3",#N/A,FALSE,"GLC";"glc4",#N/A,FALSE,"GLC";"glc5",#N/A,FALSE,"GLC"}</definedName>
    <definedName name="___wrn2" localSheetId="7" hidden="1">{"glc1",#N/A,FALSE,"GLC";"glc2",#N/A,FALSE,"GLC";"glc3",#N/A,FALSE,"GLC";"glc4",#N/A,FALSE,"GLC";"glc5",#N/A,FALSE,"GLC"}</definedName>
    <definedName name="___wrn2" localSheetId="3" hidden="1">{"glc1",#N/A,FALSE,"GLC";"glc2",#N/A,FALSE,"GLC";"glc3",#N/A,FALSE,"GLC";"glc4",#N/A,FALSE,"GLC";"glc5",#N/A,FALSE,"GLC"}</definedName>
    <definedName name="___wrn2" localSheetId="4" hidden="1">{"glc1",#N/A,FALSE,"GLC";"glc2",#N/A,FALSE,"GLC";"glc3",#N/A,FALSE,"GLC";"glc4",#N/A,FALSE,"GLC";"glc5",#N/A,FALSE,"GLC"}</definedName>
    <definedName name="___wrn2" localSheetId="9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5" hidden="1">{"glc1",#N/A,FALSE,"GLC";"glc2",#N/A,FALSE,"GLC";"glc3",#N/A,FALSE,"GLC";"glc4",#N/A,FALSE,"GLC";"glc5",#N/A,FALSE,"GLC"}</definedName>
    <definedName name="___wrn222" localSheetId="2" hidden="1">{"glc1",#N/A,FALSE,"GLC";"glc2",#N/A,FALSE,"GLC";"glc3",#N/A,FALSE,"GLC";"glc4",#N/A,FALSE,"GLC";"glc5",#N/A,FALSE,"GLC"}</definedName>
    <definedName name="___wrn222" localSheetId="7" hidden="1">{"glc1",#N/A,FALSE,"GLC";"glc2",#N/A,FALSE,"GLC";"glc3",#N/A,FALSE,"GLC";"glc4",#N/A,FALSE,"GLC";"glc5",#N/A,FALSE,"GLC"}</definedName>
    <definedName name="___wrn222" localSheetId="3" hidden="1">{"glc1",#N/A,FALSE,"GLC";"glc2",#N/A,FALSE,"GLC";"glc3",#N/A,FALSE,"GLC";"glc4",#N/A,FALSE,"GLC";"glc5",#N/A,FALSE,"GLC"}</definedName>
    <definedName name="___wrn222" localSheetId="4" hidden="1">{"glc1",#N/A,FALSE,"GLC";"glc2",#N/A,FALSE,"GLC";"glc3",#N/A,FALSE,"GLC";"glc4",#N/A,FALSE,"GLC";"glc5",#N/A,FALSE,"GLC"}</definedName>
    <definedName name="___wrn222" localSheetId="9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localSheetId="5" hidden="1">{"glc1",#N/A,FALSE,"GLC";"glc2",#N/A,FALSE,"GLC";"glc3",#N/A,FALSE,"GLC";"glc4",#N/A,FALSE,"GLC";"glc5",#N/A,FALSE,"GLC"}</definedName>
    <definedName name="__wrn2" localSheetId="2" hidden="1">{"glc1",#N/A,FALSE,"GLC";"glc2",#N/A,FALSE,"GLC";"glc3",#N/A,FALSE,"GLC";"glc4",#N/A,FALSE,"GLC";"glc5",#N/A,FALSE,"GLC"}</definedName>
    <definedName name="__wrn2" localSheetId="7" hidden="1">{"glc1",#N/A,FALSE,"GLC";"glc2",#N/A,FALSE,"GLC";"glc3",#N/A,FALSE,"GLC";"glc4",#N/A,FALSE,"GLC";"glc5",#N/A,FALSE,"GLC"}</definedName>
    <definedName name="__wrn2" localSheetId="3" hidden="1">{"glc1",#N/A,FALSE,"GLC";"glc2",#N/A,FALSE,"GLC";"glc3",#N/A,FALSE,"GLC";"glc4",#N/A,FALSE,"GLC";"glc5",#N/A,FALSE,"GLC"}</definedName>
    <definedName name="__wrn2" localSheetId="4" hidden="1">{"glc1",#N/A,FALSE,"GLC";"glc2",#N/A,FALSE,"GLC";"glc3",#N/A,FALSE,"GLC";"glc4",#N/A,FALSE,"GLC";"glc5",#N/A,FALSE,"GLC"}</definedName>
    <definedName name="__wrn2" localSheetId="9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5" hidden="1">{"glc1",#N/A,FALSE,"GLC";"glc2",#N/A,FALSE,"GLC";"glc3",#N/A,FALSE,"GLC";"glc4",#N/A,FALSE,"GLC";"glc5",#N/A,FALSE,"GLC"}</definedName>
    <definedName name="__wrn222" localSheetId="2" hidden="1">{"glc1",#N/A,FALSE,"GLC";"glc2",#N/A,FALSE,"GLC";"glc3",#N/A,FALSE,"GLC";"glc4",#N/A,FALSE,"GLC";"glc5",#N/A,FALSE,"GLC"}</definedName>
    <definedName name="__wrn222" localSheetId="7" hidden="1">{"glc1",#N/A,FALSE,"GLC";"glc2",#N/A,FALSE,"GLC";"glc3",#N/A,FALSE,"GLC";"glc4",#N/A,FALSE,"GLC";"glc5",#N/A,FALSE,"GLC"}</definedName>
    <definedName name="__wrn222" localSheetId="3" hidden="1">{"glc1",#N/A,FALSE,"GLC";"glc2",#N/A,FALSE,"GLC";"glc3",#N/A,FALSE,"GLC";"glc4",#N/A,FALSE,"GLC";"glc5",#N/A,FALSE,"GLC"}</definedName>
    <definedName name="__wrn222" localSheetId="4" hidden="1">{"glc1",#N/A,FALSE,"GLC";"glc2",#N/A,FALSE,"GLC";"glc3",#N/A,FALSE,"GLC";"glc4",#N/A,FALSE,"GLC";"glc5",#N/A,FALSE,"GLC"}</definedName>
    <definedName name="__wrn222" localSheetId="9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1" hidden="1">#REF!</definedName>
    <definedName name="_1__123Graph_ACHART_4" localSheetId="5" hidden="1">#REF!</definedName>
    <definedName name="_1__123Graph_ACHART_4" localSheetId="2" hidden="1">#REF!</definedName>
    <definedName name="_1__123Graph_ACHART_4" localSheetId="7" hidden="1">#REF!</definedName>
    <definedName name="_1__123Graph_ACHART_4" localSheetId="3" hidden="1">#REF!</definedName>
    <definedName name="_1__123Graph_ACHART_4" localSheetId="4" hidden="1">#REF!</definedName>
    <definedName name="_1__123Graph_ACHART_4" hidden="1">#REF!</definedName>
    <definedName name="_10__123Graph_XCHART_3" localSheetId="1" hidden="1">#REF!</definedName>
    <definedName name="_10__123Graph_XCHART_3" localSheetId="5" hidden="1">#REF!</definedName>
    <definedName name="_10__123Graph_XCHART_3" localSheetId="2" hidden="1">#REF!</definedName>
    <definedName name="_10__123Graph_XCHART_3" localSheetId="7" hidden="1">#REF!</definedName>
    <definedName name="_10__123Graph_XCHART_3" localSheetId="3" hidden="1">#REF!</definedName>
    <definedName name="_10__123Graph_XCHART_3" localSheetId="4" hidden="1">#REF!</definedName>
    <definedName name="_10__123Graph_XCHART_3" hidden="1">#REF!</definedName>
    <definedName name="_11__123Graph_XCHART_4" localSheetId="1" hidden="1">#REF!</definedName>
    <definedName name="_11__123Graph_XCHART_4" localSheetId="5" hidden="1">#REF!</definedName>
    <definedName name="_11__123Graph_XCHART_4" localSheetId="2" hidden="1">#REF!</definedName>
    <definedName name="_11__123Graph_XCHART_4" localSheetId="7" hidden="1">#REF!</definedName>
    <definedName name="_11__123Graph_XCHART_4" localSheetId="3" hidden="1">#REF!</definedName>
    <definedName name="_11__123Graph_XCHART_4" localSheetId="4" hidden="1">#REF!</definedName>
    <definedName name="_11__123Graph_XCHART_4" hidden="1">#REF!</definedName>
    <definedName name="_2__123Graph_XCHART_3" localSheetId="1" hidden="1">#REF!</definedName>
    <definedName name="_2__123Graph_XCHART_3" localSheetId="5" hidden="1">#REF!</definedName>
    <definedName name="_2__123Graph_XCHART_3" localSheetId="2" hidden="1">#REF!</definedName>
    <definedName name="_2__123Graph_XCHART_3" localSheetId="7" hidden="1">#REF!</definedName>
    <definedName name="_2__123Graph_XCHART_3" localSheetId="3" hidden="1">#REF!</definedName>
    <definedName name="_2__123Graph_XCHART_3" localSheetId="4" hidden="1">#REF!</definedName>
    <definedName name="_2__123Graph_XCHART_3" hidden="1">#REF!</definedName>
    <definedName name="_3__123Graph_XCHART_4" localSheetId="1" hidden="1">#REF!</definedName>
    <definedName name="_3__123Graph_XCHART_4" localSheetId="5" hidden="1">#REF!</definedName>
    <definedName name="_3__123Graph_XCHART_4" localSheetId="2" hidden="1">#REF!</definedName>
    <definedName name="_3__123Graph_XCHART_4" localSheetId="7" hidden="1">#REF!</definedName>
    <definedName name="_3__123Graph_XCHART_4" localSheetId="3" hidden="1">#REF!</definedName>
    <definedName name="_3__123Graph_XCHART_4" localSheetId="4" hidden="1">#REF!</definedName>
    <definedName name="_3__123Graph_XCHART_4" hidden="1">#REF!</definedName>
    <definedName name="_9__123Graph_ACHART_4" localSheetId="1" hidden="1">#REF!</definedName>
    <definedName name="_9__123Graph_ACHART_4" localSheetId="5" hidden="1">#REF!</definedName>
    <definedName name="_9__123Graph_ACHART_4" localSheetId="2" hidden="1">#REF!</definedName>
    <definedName name="_9__123Graph_ACHART_4" localSheetId="7" hidden="1">#REF!</definedName>
    <definedName name="_9__123Graph_ACHART_4" localSheetId="3" hidden="1">#REF!</definedName>
    <definedName name="_9__123Graph_ACHART_4" localSheetId="4" hidden="1">#REF!</definedName>
    <definedName name="_9__123Graph_ACHART_4" hidden="1">#REF!</definedName>
    <definedName name="_Order1" hidden="1">255</definedName>
    <definedName name="_Order2" hidden="1">255</definedName>
    <definedName name="_u1" localSheetId="1" hidden="1">{#N/A,#N/A,TRUE,"Лист1";#N/A,#N/A,TRUE,"Лист2";#N/A,#N/A,TRUE,"Лист3"}</definedName>
    <definedName name="_u1" localSheetId="5" hidden="1">{#N/A,#N/A,TRUE,"Лист1";#N/A,#N/A,TRUE,"Лист2";#N/A,#N/A,TRUE,"Лист3"}</definedName>
    <definedName name="_u1" localSheetId="2" hidden="1">{#N/A,#N/A,TRUE,"Лист1";#N/A,#N/A,TRUE,"Лист2";#N/A,#N/A,TRUE,"Лист3"}</definedName>
    <definedName name="_u1" localSheetId="7" hidden="1">{#N/A,#N/A,TRUE,"Лист1";#N/A,#N/A,TRUE,"Лист2";#N/A,#N/A,TRUE,"Лист3"}</definedName>
    <definedName name="_u1" localSheetId="3" hidden="1">{#N/A,#N/A,TRUE,"Лист1";#N/A,#N/A,TRUE,"Лист2";#N/A,#N/A,TRUE,"Лист3"}</definedName>
    <definedName name="_u1" localSheetId="4" hidden="1">{#N/A,#N/A,TRUE,"Лист1";#N/A,#N/A,TRUE,"Лист2";#N/A,#N/A,TRUE,"Лист3"}</definedName>
    <definedName name="_u1" localSheetId="9" hidden="1">{#N/A,#N/A,TRUE,"Лист1";#N/A,#N/A,TRUE,"Лист2";#N/A,#N/A,TRUE,"Лист3"}</definedName>
    <definedName name="_u1" hidden="1">{#N/A,#N/A,TRUE,"Лист1";#N/A,#N/A,TRUE,"Лист2";#N/A,#N/A,TRUE,"Лист3"}</definedName>
    <definedName name="_wrn1" localSheetId="1" hidden="1">{#N/A,#N/A,TRUE,"Лист1";#N/A,#N/A,TRUE,"Лист2";#N/A,#N/A,TRUE,"Лист3"}</definedName>
    <definedName name="_wrn1" localSheetId="5" hidden="1">{#N/A,#N/A,TRUE,"Лист1";#N/A,#N/A,TRUE,"Лист2";#N/A,#N/A,TRUE,"Лист3"}</definedName>
    <definedName name="_wrn1" localSheetId="2" hidden="1">{#N/A,#N/A,TRUE,"Лист1";#N/A,#N/A,TRUE,"Лист2";#N/A,#N/A,TRUE,"Лист3"}</definedName>
    <definedName name="_wrn1" localSheetId="7" hidden="1">{#N/A,#N/A,TRUE,"Лист1";#N/A,#N/A,TRUE,"Лист2";#N/A,#N/A,TRUE,"Лист3"}</definedName>
    <definedName name="_wrn1" localSheetId="3" hidden="1">{#N/A,#N/A,TRUE,"Лист1";#N/A,#N/A,TRUE,"Лист2";#N/A,#N/A,TRUE,"Лист3"}</definedName>
    <definedName name="_wrn1" localSheetId="4" hidden="1">{#N/A,#N/A,TRUE,"Лист1";#N/A,#N/A,TRUE,"Лист2";#N/A,#N/A,TRUE,"Лист3"}</definedName>
    <definedName name="_wrn1" localSheetId="9" hidden="1">{#N/A,#N/A,TRUE,"Лист1";#N/A,#N/A,TRUE,"Лист2";#N/A,#N/A,TRUE,"Лист3"}</definedName>
    <definedName name="_wrn1" hidden="1">{#N/A,#N/A,TRUE,"Лист1";#N/A,#N/A,TRUE,"Лист2";#N/A,#N/A,TRUE,"Лист3"}</definedName>
    <definedName name="_wrn2" localSheetId="1" hidden="1">{"glc1",#N/A,FALSE,"GLC";"glc2",#N/A,FALSE,"GLC";"glc3",#N/A,FALSE,"GLC";"glc4",#N/A,FALSE,"GLC";"glc5",#N/A,FALSE,"GLC"}</definedName>
    <definedName name="_wrn2" localSheetId="5" hidden="1">{"glc1",#N/A,FALSE,"GLC";"glc2",#N/A,FALSE,"GLC";"glc3",#N/A,FALSE,"GLC";"glc4",#N/A,FALSE,"GLC";"glc5",#N/A,FALSE,"GLC"}</definedName>
    <definedName name="_wrn2" localSheetId="2" hidden="1">{"glc1",#N/A,FALSE,"GLC";"glc2",#N/A,FALSE,"GLC";"glc3",#N/A,FALSE,"GLC";"glc4",#N/A,FALSE,"GLC";"glc5",#N/A,FALSE,"GLC"}</definedName>
    <definedName name="_wrn2" localSheetId="7" hidden="1">{"glc1",#N/A,FALSE,"GLC";"glc2",#N/A,FALSE,"GLC";"glc3",#N/A,FALSE,"GLC";"glc4",#N/A,FALSE,"GLC";"glc5",#N/A,FALSE,"GLC"}</definedName>
    <definedName name="_wrn2" localSheetId="3" hidden="1">{"glc1",#N/A,FALSE,"GLC";"glc2",#N/A,FALSE,"GLC";"glc3",#N/A,FALSE,"GLC";"glc4",#N/A,FALSE,"GLC";"glc5",#N/A,FALSE,"GLC"}</definedName>
    <definedName name="_wrn2" localSheetId="4" hidden="1">{"glc1",#N/A,FALSE,"GLC";"glc2",#N/A,FALSE,"GLC";"glc3",#N/A,FALSE,"GLC";"glc4",#N/A,FALSE,"GLC";"glc5",#N/A,FALSE,"GLC"}</definedName>
    <definedName name="_wrn2" localSheetId="9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5" hidden="1">{"glc1",#N/A,FALSE,"GLC";"glc2",#N/A,FALSE,"GLC";"glc3",#N/A,FALSE,"GLC";"glc4",#N/A,FALSE,"GLC";"glc5",#N/A,FALSE,"GLC"}</definedName>
    <definedName name="_wrn222" localSheetId="2" hidden="1">{"glc1",#N/A,FALSE,"GLC";"glc2",#N/A,FALSE,"GLC";"glc3",#N/A,FALSE,"GLC";"glc4",#N/A,FALSE,"GLC";"glc5",#N/A,FALSE,"GLC"}</definedName>
    <definedName name="_wrn222" localSheetId="7" hidden="1">{"glc1",#N/A,FALSE,"GLC";"glc2",#N/A,FALSE,"GLC";"glc3",#N/A,FALSE,"GLC";"glc4",#N/A,FALSE,"GLC";"glc5",#N/A,FALSE,"GLC"}</definedName>
    <definedName name="_wrn222" localSheetId="3" hidden="1">{"glc1",#N/A,FALSE,"GLC";"glc2",#N/A,FALSE,"GLC";"glc3",#N/A,FALSE,"GLC";"glc4",#N/A,FALSE,"GLC";"glc5",#N/A,FALSE,"GLC"}</definedName>
    <definedName name="_wrn222" localSheetId="4" hidden="1">{"glc1",#N/A,FALSE,"GLC";"glc2",#N/A,FALSE,"GLC";"glc3",#N/A,FALSE,"GLC";"glc4",#N/A,FALSE,"GLC";"glc5",#N/A,FALSE,"GLC"}</definedName>
    <definedName name="_wrn222" localSheetId="9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'2023'!$A$10:$K$53</definedName>
    <definedName name="_xlnm._FilterDatabase" localSheetId="1" hidden="1">'2025'!$A$8:$C$40</definedName>
    <definedName name="_xlnm._FilterDatabase" localSheetId="5" hidden="1">'2025-2028'!$A$8:$B$42</definedName>
    <definedName name="_xlnm._FilterDatabase" localSheetId="2" hidden="1">'2026'!$A$8:$C$39</definedName>
    <definedName name="_xlnm._FilterDatabase" localSheetId="7" hidden="1">'2026-2028'!$A$8:$B$39</definedName>
    <definedName name="_xlnm._FilterDatabase" localSheetId="3" hidden="1">'2027'!$A$8:$C$39</definedName>
    <definedName name="_xlnm._FilterDatabase" localSheetId="4" hidden="1">'2028'!$A$8:$C$39</definedName>
    <definedName name="a" localSheetId="1" hidden="1">{#N/A,#N/A,FALSE,"Aging Summary";#N/A,#N/A,FALSE,"Ratio Analysis";#N/A,#N/A,FALSE,"Test 120 Day Accts";#N/A,#N/A,FALSE,"Tickmarks"}</definedName>
    <definedName name="a" localSheetId="5" hidden="1">{#N/A,#N/A,FALSE,"Aging Summary";#N/A,#N/A,FALSE,"Ratio Analysis";#N/A,#N/A,FALSE,"Test 120 Day Accts";#N/A,#N/A,FALSE,"Tickmarks"}</definedName>
    <definedName name="a" localSheetId="2" hidden="1">{#N/A,#N/A,FALSE,"Aging Summary";#N/A,#N/A,FALSE,"Ratio Analysis";#N/A,#N/A,FALSE,"Test 120 Day Accts";#N/A,#N/A,FALSE,"Tickmarks"}</definedName>
    <definedName name="a" localSheetId="7" hidden="1">{#N/A,#N/A,FALSE,"Aging Summary";#N/A,#N/A,FALSE,"Ratio Analysis";#N/A,#N/A,FALSE,"Test 120 Day Accts";#N/A,#N/A,FALSE,"Tickmarks"}</definedName>
    <definedName name="a" localSheetId="3" hidden="1">{#N/A,#N/A,FALSE,"Aging Summary";#N/A,#N/A,FALSE,"Ratio Analysis";#N/A,#N/A,FALSE,"Test 120 Day Accts";#N/A,#N/A,FALSE,"Tickmarks"}</definedName>
    <definedName name="a" localSheetId="4" hidden="1">{#N/A,#N/A,FALSE,"Aging Summary";#N/A,#N/A,FALSE,"Ratio Analysis";#N/A,#N/A,FALSE,"Test 120 Day Accts";#N/A,#N/A,FALSE,"Tickmarks"}</definedName>
    <definedName name="a" localSheetId="9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localSheetId="5" hidden="1">{#N/A,#N/A,FALSE,"Aging Summary";#N/A,#N/A,FALSE,"Ratio Analysis";#N/A,#N/A,FALSE,"Test 120 Day Accts";#N/A,#N/A,FALSE,"Tickmarks"}</definedName>
    <definedName name="aa" localSheetId="2" hidden="1">{#N/A,#N/A,FALSE,"Aging Summary";#N/A,#N/A,FALSE,"Ratio Analysis";#N/A,#N/A,FALSE,"Test 120 Day Accts";#N/A,#N/A,FALSE,"Tickmarks"}</definedName>
    <definedName name="aa" localSheetId="7" hidden="1">{#N/A,#N/A,FALSE,"Aging Summary";#N/A,#N/A,FALSE,"Ratio Analysis";#N/A,#N/A,FALSE,"Test 120 Day Accts";#N/A,#N/A,FALSE,"Tickmarks"}</definedName>
    <definedName name="aa" localSheetId="3" hidden="1">{#N/A,#N/A,FALSE,"Aging Summary";#N/A,#N/A,FALSE,"Ratio Analysis";#N/A,#N/A,FALSE,"Test 120 Day Accts";#N/A,#N/A,FALSE,"Tickmarks"}</definedName>
    <definedName name="aa" localSheetId="4" hidden="1">{#N/A,#N/A,FALSE,"Aging Summary";#N/A,#N/A,FALSE,"Ratio Analysis";#N/A,#N/A,FALSE,"Test 120 Day Accts";#N/A,#N/A,FALSE,"Tickmarks"}</definedName>
    <definedName name="aa" localSheetId="9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localSheetId="1" hidden="1">{#N/A,#N/A,FALSE,"Aging Summary";#N/A,#N/A,FALSE,"Ratio Analysis";#N/A,#N/A,FALSE,"Test 120 Day Accts";#N/A,#N/A,FALSE,"Tickmarks"}</definedName>
    <definedName name="aaa" localSheetId="5" hidden="1">{#N/A,#N/A,FALSE,"Aging Summary";#N/A,#N/A,FALSE,"Ratio Analysis";#N/A,#N/A,FALSE,"Test 120 Day Accts";#N/A,#N/A,FALSE,"Tickmarks"}</definedName>
    <definedName name="aaa" localSheetId="2" hidden="1">{#N/A,#N/A,FALSE,"Aging Summary";#N/A,#N/A,FALSE,"Ratio Analysis";#N/A,#N/A,FALSE,"Test 120 Day Accts";#N/A,#N/A,FALSE,"Tickmarks"}</definedName>
    <definedName name="aaa" localSheetId="7" hidden="1">{#N/A,#N/A,FALSE,"Aging Summary";#N/A,#N/A,FALSE,"Ratio Analysis";#N/A,#N/A,FALSE,"Test 120 Day Accts";#N/A,#N/A,FALSE,"Tickmarks"}</definedName>
    <definedName name="aaa" localSheetId="3" hidden="1">{#N/A,#N/A,FALSE,"Aging Summary";#N/A,#N/A,FALSE,"Ratio Analysis";#N/A,#N/A,FALSE,"Test 120 Day Accts";#N/A,#N/A,FALSE,"Tickmarks"}</definedName>
    <definedName name="aaa" localSheetId="4" hidden="1">{#N/A,#N/A,FALSE,"Aging Summary";#N/A,#N/A,FALSE,"Ratio Analysis";#N/A,#N/A,FALSE,"Test 120 Day Accts";#N/A,#N/A,FALSE,"Tickmarks"}</definedName>
    <definedName name="aaa" localSheetId="9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localSheetId="1" hidden="1">{#N/A,#N/A,FALSE,"Aging Summary";#N/A,#N/A,FALSE,"Ratio Analysis";#N/A,#N/A,FALSE,"Test 120 Day Accts";#N/A,#N/A,FALSE,"Tickmarks"}</definedName>
    <definedName name="aaa0" localSheetId="5" hidden="1">{#N/A,#N/A,FALSE,"Aging Summary";#N/A,#N/A,FALSE,"Ratio Analysis";#N/A,#N/A,FALSE,"Test 120 Day Accts";#N/A,#N/A,FALSE,"Tickmarks"}</definedName>
    <definedName name="aaa0" localSheetId="2" hidden="1">{#N/A,#N/A,FALSE,"Aging Summary";#N/A,#N/A,FALSE,"Ratio Analysis";#N/A,#N/A,FALSE,"Test 120 Day Accts";#N/A,#N/A,FALSE,"Tickmarks"}</definedName>
    <definedName name="aaa0" localSheetId="7" hidden="1">{#N/A,#N/A,FALSE,"Aging Summary";#N/A,#N/A,FALSE,"Ratio Analysis";#N/A,#N/A,FALSE,"Test 120 Day Accts";#N/A,#N/A,FALSE,"Tickmarks"}</definedName>
    <definedName name="aaa0" localSheetId="3" hidden="1">{#N/A,#N/A,FALSE,"Aging Summary";#N/A,#N/A,FALSE,"Ratio Analysis";#N/A,#N/A,FALSE,"Test 120 Day Accts";#N/A,#N/A,FALSE,"Tickmarks"}</definedName>
    <definedName name="aaa0" localSheetId="4" hidden="1">{#N/A,#N/A,FALSE,"Aging Summary";#N/A,#N/A,FALSE,"Ratio Analysis";#N/A,#N/A,FALSE,"Test 120 Day Accts";#N/A,#N/A,FALSE,"Tickmarks"}</definedName>
    <definedName name="aaa0" localSheetId="9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localSheetId="1" hidden="1">{#N/A,#N/A,FALSE,"Aging Summary";#N/A,#N/A,FALSE,"Ratio Analysis";#N/A,#N/A,FALSE,"Test 120 Day Accts";#N/A,#N/A,FALSE,"Tickmarks"}</definedName>
    <definedName name="abc" localSheetId="5" hidden="1">{#N/A,#N/A,FALSE,"Aging Summary";#N/A,#N/A,FALSE,"Ratio Analysis";#N/A,#N/A,FALSE,"Test 120 Day Accts";#N/A,#N/A,FALSE,"Tickmarks"}</definedName>
    <definedName name="abc" localSheetId="2" hidden="1">{#N/A,#N/A,FALSE,"Aging Summary";#N/A,#N/A,FALSE,"Ratio Analysis";#N/A,#N/A,FALSE,"Test 120 Day Accts";#N/A,#N/A,FALSE,"Tickmarks"}</definedName>
    <definedName name="abc" localSheetId="7" hidden="1">{#N/A,#N/A,FALSE,"Aging Summary";#N/A,#N/A,FALSE,"Ratio Analysis";#N/A,#N/A,FALSE,"Test 120 Day Accts";#N/A,#N/A,FALSE,"Tickmarks"}</definedName>
    <definedName name="abc" localSheetId="3" hidden="1">{#N/A,#N/A,FALSE,"Aging Summary";#N/A,#N/A,FALSE,"Ratio Analysis";#N/A,#N/A,FALSE,"Test 120 Day Accts";#N/A,#N/A,FALSE,"Tickmarks"}</definedName>
    <definedName name="abc" localSheetId="4" hidden="1">{#N/A,#N/A,FALSE,"Aging Summary";#N/A,#N/A,FALSE,"Ratio Analysis";#N/A,#N/A,FALSE,"Test 120 Day Accts";#N/A,#N/A,FALSE,"Tickmarks"}</definedName>
    <definedName name="abc" localSheetId="9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localSheetId="1" hidden="1">{"Supporting Schedules",#N/A,FALSE,"Results"}</definedName>
    <definedName name="Agr_temp" localSheetId="5" hidden="1">{"Supporting Schedules",#N/A,FALSE,"Results"}</definedName>
    <definedName name="Agr_temp" localSheetId="2" hidden="1">{"Supporting Schedules",#N/A,FALSE,"Results"}</definedName>
    <definedName name="Agr_temp" localSheetId="7" hidden="1">{"Supporting Schedules",#N/A,FALSE,"Results"}</definedName>
    <definedName name="Agr_temp" localSheetId="3" hidden="1">{"Supporting Schedules",#N/A,FALSE,"Results"}</definedName>
    <definedName name="Agr_temp" localSheetId="4" hidden="1">{"Supporting Schedules",#N/A,FALSE,"Results"}</definedName>
    <definedName name="Agr_temp" localSheetId="9" hidden="1">{"Supporting Schedules",#N/A,FALSE,"Results"}</definedName>
    <definedName name="Agr_temp" hidden="1">{"Supporting Schedules",#N/A,FALSE,"Results"}</definedName>
    <definedName name="Agr_temp_1" localSheetId="1" hidden="1">{"Supporting Schedules",#N/A,FALSE,"Results"}</definedName>
    <definedName name="Agr_temp_1" localSheetId="5" hidden="1">{"Supporting Schedules",#N/A,FALSE,"Results"}</definedName>
    <definedName name="Agr_temp_1" localSheetId="2" hidden="1">{"Supporting Schedules",#N/A,FALSE,"Results"}</definedName>
    <definedName name="Agr_temp_1" localSheetId="7" hidden="1">{"Supporting Schedules",#N/A,FALSE,"Results"}</definedName>
    <definedName name="Agr_temp_1" localSheetId="3" hidden="1">{"Supporting Schedules",#N/A,FALSE,"Results"}</definedName>
    <definedName name="Agr_temp_1" localSheetId="4" hidden="1">{"Supporting Schedules",#N/A,FALSE,"Results"}</definedName>
    <definedName name="Agr_temp_1" localSheetId="9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localSheetId="1" hidden="1">#REF!</definedName>
    <definedName name="asdf" localSheetId="5" hidden="1">#REF!</definedName>
    <definedName name="asdf" localSheetId="2" hidden="1">#REF!</definedName>
    <definedName name="asdf" localSheetId="7" hidden="1">#REF!</definedName>
    <definedName name="asdf" localSheetId="3" hidden="1">#REF!</definedName>
    <definedName name="asdf" localSheetId="4" hidden="1">#REF!</definedName>
    <definedName name="asdf" hidden="1">#REF!</definedName>
    <definedName name="asdfasdf" localSheetId="1" hidden="1">#REF!</definedName>
    <definedName name="asdfasdf" localSheetId="5" hidden="1">#REF!</definedName>
    <definedName name="asdfasdf" localSheetId="2" hidden="1">#REF!</definedName>
    <definedName name="asdfasdf" localSheetId="7" hidden="1">#REF!</definedName>
    <definedName name="asdfasdf" localSheetId="3" hidden="1">#REF!</definedName>
    <definedName name="asdfasdf" localSheetId="4" hidden="1">#REF!</definedName>
    <definedName name="asdfasdf" hidden="1">#REF!</definedName>
    <definedName name="b" localSheetId="1" hidden="1">{#N/A,#N/A,FALSE,"Aging Summary";#N/A,#N/A,FALSE,"Ratio Analysis";#N/A,#N/A,FALSE,"Test 120 Day Accts";#N/A,#N/A,FALSE,"Tickmarks"}</definedName>
    <definedName name="b" localSheetId="5" hidden="1">{#N/A,#N/A,FALSE,"Aging Summary";#N/A,#N/A,FALSE,"Ratio Analysis";#N/A,#N/A,FALSE,"Test 120 Day Accts";#N/A,#N/A,FALSE,"Tickmarks"}</definedName>
    <definedName name="b" localSheetId="2" hidden="1">{#N/A,#N/A,FALSE,"Aging Summary";#N/A,#N/A,FALSE,"Ratio Analysis";#N/A,#N/A,FALSE,"Test 120 Day Accts";#N/A,#N/A,FALSE,"Tickmarks"}</definedName>
    <definedName name="b" localSheetId="7" hidden="1">{#N/A,#N/A,FALSE,"Aging Summary";#N/A,#N/A,FALSE,"Ratio Analysis";#N/A,#N/A,FALSE,"Test 120 Day Accts";#N/A,#N/A,FALSE,"Tickmarks"}</definedName>
    <definedName name="b" localSheetId="3" hidden="1">{#N/A,#N/A,FALSE,"Aging Summary";#N/A,#N/A,FALSE,"Ratio Analysis";#N/A,#N/A,FALSE,"Test 120 Day Accts";#N/A,#N/A,FALSE,"Tickmarks"}</definedName>
    <definedName name="b" localSheetId="4" hidden="1">{#N/A,#N/A,FALSE,"Aging Summary";#N/A,#N/A,FALSE,"Ratio Analysis";#N/A,#N/A,FALSE,"Test 120 Day Accts";#N/A,#N/A,FALSE,"Tickmarks"}</definedName>
    <definedName name="b" localSheetId="9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1" hidden="1">{#N/A,#N/A,FALSE,"Aging Summary";#N/A,#N/A,FALSE,"Ratio Analysis";#N/A,#N/A,FALSE,"Test 120 Day Accts";#N/A,#N/A,FALSE,"Tickmarks"}</definedName>
    <definedName name="bb" localSheetId="5" hidden="1">{#N/A,#N/A,FALSE,"Aging Summary";#N/A,#N/A,FALSE,"Ratio Analysis";#N/A,#N/A,FALSE,"Test 120 Day Accts";#N/A,#N/A,FALSE,"Tickmarks"}</definedName>
    <definedName name="bb" localSheetId="2" hidden="1">{#N/A,#N/A,FALSE,"Aging Summary";#N/A,#N/A,FALSE,"Ratio Analysis";#N/A,#N/A,FALSE,"Test 120 Day Accts";#N/A,#N/A,FALSE,"Tickmarks"}</definedName>
    <definedName name="bb" localSheetId="7" hidden="1">{#N/A,#N/A,FALSE,"Aging Summary";#N/A,#N/A,FALSE,"Ratio Analysis";#N/A,#N/A,FALSE,"Test 120 Day Accts";#N/A,#N/A,FALSE,"Tickmarks"}</definedName>
    <definedName name="bb" localSheetId="3" hidden="1">{#N/A,#N/A,FALSE,"Aging Summary";#N/A,#N/A,FALSE,"Ratio Analysis";#N/A,#N/A,FALSE,"Test 120 Day Accts";#N/A,#N/A,FALSE,"Tickmarks"}</definedName>
    <definedName name="bb" localSheetId="4" hidden="1">{#N/A,#N/A,FALSE,"Aging Summary";#N/A,#N/A,FALSE,"Ratio Analysis";#N/A,#N/A,FALSE,"Test 120 Day Accts";#N/A,#N/A,FALSE,"Tickmarks"}</definedName>
    <definedName name="bb" localSheetId="9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localSheetId="5" hidden="1">{#N/A,#N/A,FALSE,"Aging Summary";#N/A,#N/A,FALSE,"Ratio Analysis";#N/A,#N/A,FALSE,"Test 120 Day Accts";#N/A,#N/A,FALSE,"Tickmarks"}</definedName>
    <definedName name="bbb" localSheetId="2" hidden="1">{#N/A,#N/A,FALSE,"Aging Summary";#N/A,#N/A,FALSE,"Ratio Analysis";#N/A,#N/A,FALSE,"Test 120 Day Accts";#N/A,#N/A,FALSE,"Tickmarks"}</definedName>
    <definedName name="bbb" localSheetId="7" hidden="1">{#N/A,#N/A,FALSE,"Aging Summary";#N/A,#N/A,FALSE,"Ratio Analysis";#N/A,#N/A,FALSE,"Test 120 Day Accts";#N/A,#N/A,FALSE,"Tickmarks"}</definedName>
    <definedName name="bbb" localSheetId="3" hidden="1">{#N/A,#N/A,FALSE,"Aging Summary";#N/A,#N/A,FALSE,"Ratio Analysis";#N/A,#N/A,FALSE,"Test 120 Day Accts";#N/A,#N/A,FALSE,"Tickmarks"}</definedName>
    <definedName name="bbb" localSheetId="4" hidden="1">{#N/A,#N/A,FALSE,"Aging Summary";#N/A,#N/A,FALSE,"Ratio Analysis";#N/A,#N/A,FALSE,"Test 120 Day Accts";#N/A,#N/A,FALSE,"Tickmarks"}</definedName>
    <definedName name="bbb" localSheetId="9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localSheetId="1" hidden="1">{#N/A,#N/A,FALSE,"Aging Summary";#N/A,#N/A,FALSE,"Ratio Analysis";#N/A,#N/A,FALSE,"Test 120 Day Accts";#N/A,#N/A,FALSE,"Tickmarks"}</definedName>
    <definedName name="cf" localSheetId="5" hidden="1">{#N/A,#N/A,FALSE,"Aging Summary";#N/A,#N/A,FALSE,"Ratio Analysis";#N/A,#N/A,FALSE,"Test 120 Day Accts";#N/A,#N/A,FALSE,"Tickmarks"}</definedName>
    <definedName name="cf" localSheetId="2" hidden="1">{#N/A,#N/A,FALSE,"Aging Summary";#N/A,#N/A,FALSE,"Ratio Analysis";#N/A,#N/A,FALSE,"Test 120 Day Accts";#N/A,#N/A,FALSE,"Tickmarks"}</definedName>
    <definedName name="cf" localSheetId="7" hidden="1">{#N/A,#N/A,FALSE,"Aging Summary";#N/A,#N/A,FALSE,"Ratio Analysis";#N/A,#N/A,FALSE,"Test 120 Day Accts";#N/A,#N/A,FALSE,"Tickmarks"}</definedName>
    <definedName name="cf" localSheetId="3" hidden="1">{#N/A,#N/A,FALSE,"Aging Summary";#N/A,#N/A,FALSE,"Ratio Analysis";#N/A,#N/A,FALSE,"Test 120 Day Accts";#N/A,#N/A,FALSE,"Tickmarks"}</definedName>
    <definedName name="cf" localSheetId="4" hidden="1">{#N/A,#N/A,FALSE,"Aging Summary";#N/A,#N/A,FALSE,"Ratio Analysis";#N/A,#N/A,FALSE,"Test 120 Day Accts";#N/A,#N/A,FALSE,"Tickmarks"}</definedName>
    <definedName name="cf" localSheetId="9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ons_temp" localSheetId="1" hidden="1">{"Supporting Schedules",#N/A,FALSE,"Results"}</definedName>
    <definedName name="Cons_temp" localSheetId="5" hidden="1">{"Supporting Schedules",#N/A,FALSE,"Results"}</definedName>
    <definedName name="Cons_temp" localSheetId="2" hidden="1">{"Supporting Schedules",#N/A,FALSE,"Results"}</definedName>
    <definedName name="Cons_temp" localSheetId="7" hidden="1">{"Supporting Schedules",#N/A,FALSE,"Results"}</definedName>
    <definedName name="Cons_temp" localSheetId="3" hidden="1">{"Supporting Schedules",#N/A,FALSE,"Results"}</definedName>
    <definedName name="Cons_temp" localSheetId="4" hidden="1">{"Supporting Schedules",#N/A,FALSE,"Results"}</definedName>
    <definedName name="Cons_temp" localSheetId="9" hidden="1">{"Supporting Schedules",#N/A,FALSE,"Results"}</definedName>
    <definedName name="Cons_temp" hidden="1">{"Supporting Schedules",#N/A,FALSE,"Results"}</definedName>
    <definedName name="d" localSheetId="1" hidden="1">{#N/A,#N/A,FALSE,"Aging Summary";#N/A,#N/A,FALSE,"Ratio Analysis";#N/A,#N/A,FALSE,"Test 120 Day Accts";#N/A,#N/A,FALSE,"Tickmarks"}</definedName>
    <definedName name="d" localSheetId="5" hidden="1">{#N/A,#N/A,FALSE,"Aging Summary";#N/A,#N/A,FALSE,"Ratio Analysis";#N/A,#N/A,FALSE,"Test 120 Day Accts";#N/A,#N/A,FALSE,"Tickmarks"}</definedName>
    <definedName name="d" localSheetId="2" hidden="1">{#N/A,#N/A,FALSE,"Aging Summary";#N/A,#N/A,FALSE,"Ratio Analysis";#N/A,#N/A,FALSE,"Test 120 Day Accts";#N/A,#N/A,FALSE,"Tickmarks"}</definedName>
    <definedName name="d" localSheetId="7" hidden="1">{#N/A,#N/A,FALSE,"Aging Summary";#N/A,#N/A,FALSE,"Ratio Analysis";#N/A,#N/A,FALSE,"Test 120 Day Accts";#N/A,#N/A,FALSE,"Tickmarks"}</definedName>
    <definedName name="d" localSheetId="3" hidden="1">{#N/A,#N/A,FALSE,"Aging Summary";#N/A,#N/A,FALSE,"Ratio Analysis";#N/A,#N/A,FALSE,"Test 120 Day Accts";#N/A,#N/A,FALSE,"Tickmarks"}</definedName>
    <definedName name="d" localSheetId="4" hidden="1">{#N/A,#N/A,FALSE,"Aging Summary";#N/A,#N/A,FALSE,"Ratio Analysis";#N/A,#N/A,FALSE,"Test 120 Day Accts";#N/A,#N/A,FALSE,"Tickmarks"}</definedName>
    <definedName name="d" localSheetId="9" hidden="1">{#N/A,#N/A,FALSE,"Aging Summary";#N/A,#N/A,FALSE,"Ratio Analysis";#N/A,#N/A,FALSE,"Test 120 Day Accts";#N/A,#N/A,FALSE,"Tickmarks"}</definedName>
    <definedName name="d" hidden="1">{#N/A,#N/A,FALSE,"Aging Summary";#N/A,#N/A,FALSE,"Ratio Analysis";#N/A,#N/A,FALSE,"Test 120 Day Accts";#N/A,#N/A,FALSE,"Tickmarks"}</definedName>
    <definedName name="dd" localSheetId="1" hidden="1">{"Valuation_Common",#N/A,FALSE,"Valuation"}</definedName>
    <definedName name="dd" localSheetId="5" hidden="1">{"Valuation_Common",#N/A,FALSE,"Valuation"}</definedName>
    <definedName name="dd" localSheetId="2" hidden="1">{"Valuation_Common",#N/A,FALSE,"Valuation"}</definedName>
    <definedName name="dd" localSheetId="7" hidden="1">{"Valuation_Common",#N/A,FALSE,"Valuation"}</definedName>
    <definedName name="dd" localSheetId="3" hidden="1">{"Valuation_Common",#N/A,FALSE,"Valuation"}</definedName>
    <definedName name="dd" localSheetId="4" hidden="1">{"Valuation_Common",#N/A,FALSE,"Valuation"}</definedName>
    <definedName name="dd" localSheetId="9" hidden="1">{"Valuation_Common",#N/A,FALSE,"Valuation"}</definedName>
    <definedName name="dd" hidden="1">{"Valuation_Common",#N/A,FALSE,"Valuation"}</definedName>
    <definedName name="ddd" localSheetId="1" hidden="1">{"Summary",#N/A,FALSE,"Valuation Summary";"Financial Statements",#N/A,FALSE,"Results";"FCF",#N/A,FALSE,"Results"}</definedName>
    <definedName name="ddd" localSheetId="5" hidden="1">{"Summary",#N/A,FALSE,"Valuation Summary";"Financial Statements",#N/A,FALSE,"Results";"FCF",#N/A,FALSE,"Results"}</definedName>
    <definedName name="ddd" localSheetId="2" hidden="1">{"Summary",#N/A,FALSE,"Valuation Summary";"Financial Statements",#N/A,FALSE,"Results";"FCF",#N/A,FALSE,"Results"}</definedName>
    <definedName name="ddd" localSheetId="7" hidden="1">{"Summary",#N/A,FALSE,"Valuation Summary";"Financial Statements",#N/A,FALSE,"Results";"FCF",#N/A,FALSE,"Results"}</definedName>
    <definedName name="ddd" localSheetId="3" hidden="1">{"Summary",#N/A,FALSE,"Valuation Summary";"Financial Statements",#N/A,FALSE,"Results";"FCF",#N/A,FALSE,"Results"}</definedName>
    <definedName name="ddd" localSheetId="4" hidden="1">{"Summary",#N/A,FALSE,"Valuation Summary";"Financial Statements",#N/A,FALSE,"Results";"FCF",#N/A,FALSE,"Results"}</definedName>
    <definedName name="ddd" localSheetId="9" hidden="1">{"Summary",#N/A,FALSE,"Valuation Summary";"Financial Statements",#N/A,FALSE,"Results";"FCF",#N/A,FALSE,"Results"}</definedName>
    <definedName name="ddd" hidden="1">{"Summary",#N/A,FALSE,"Valuation Summary";"Financial Statements",#N/A,FALSE,"Results";"FCF",#N/A,FALSE,"Results"}</definedName>
    <definedName name="deed1" localSheetId="1" hidden="1">{#N/A,#N/A,TRUE,"Лист1";#N/A,#N/A,TRUE,"Лист2";#N/A,#N/A,TRUE,"Лист3"}</definedName>
    <definedName name="deed1" localSheetId="5" hidden="1">{#N/A,#N/A,TRUE,"Лист1";#N/A,#N/A,TRUE,"Лист2";#N/A,#N/A,TRUE,"Лист3"}</definedName>
    <definedName name="deed1" localSheetId="2" hidden="1">{#N/A,#N/A,TRUE,"Лист1";#N/A,#N/A,TRUE,"Лист2";#N/A,#N/A,TRUE,"Лист3"}</definedName>
    <definedName name="deed1" localSheetId="7" hidden="1">{#N/A,#N/A,TRUE,"Лист1";#N/A,#N/A,TRUE,"Лист2";#N/A,#N/A,TRUE,"Лист3"}</definedName>
    <definedName name="deed1" localSheetId="3" hidden="1">{#N/A,#N/A,TRUE,"Лист1";#N/A,#N/A,TRUE,"Лист2";#N/A,#N/A,TRUE,"Лист3"}</definedName>
    <definedName name="deed1" localSheetId="4" hidden="1">{#N/A,#N/A,TRUE,"Лист1";#N/A,#N/A,TRUE,"Лист2";#N/A,#N/A,TRUE,"Лист3"}</definedName>
    <definedName name="deed1" localSheetId="9" hidden="1">{#N/A,#N/A,TRUE,"Лист1";#N/A,#N/A,TRUE,"Лист2";#N/A,#N/A,TRUE,"Лист3"}</definedName>
    <definedName name="deed1" hidden="1">{#N/A,#N/A,TRUE,"Лист1";#N/A,#N/A,TRUE,"Лист2";#N/A,#N/A,TRUE,"Лист3"}</definedName>
    <definedName name="dfa" localSheetId="1" hidden="1">#REF!</definedName>
    <definedName name="dfa" localSheetId="5" hidden="1">#REF!</definedName>
    <definedName name="dfa" localSheetId="2" hidden="1">#REF!</definedName>
    <definedName name="dfa" localSheetId="7" hidden="1">#REF!</definedName>
    <definedName name="dfa" localSheetId="3" hidden="1">#REF!</definedName>
    <definedName name="dfa" localSheetId="4" hidden="1">#REF!</definedName>
    <definedName name="dfa" hidden="1">#REF!</definedName>
    <definedName name="Discl" localSheetId="1" hidden="1">{"Valuation_Common",#N/A,FALSE,"Valuation"}</definedName>
    <definedName name="Discl" localSheetId="5" hidden="1">{"Valuation_Common",#N/A,FALSE,"Valuation"}</definedName>
    <definedName name="Discl" localSheetId="2" hidden="1">{"Valuation_Common",#N/A,FALSE,"Valuation"}</definedName>
    <definedName name="Discl" localSheetId="7" hidden="1">{"Valuation_Common",#N/A,FALSE,"Valuation"}</definedName>
    <definedName name="Discl" localSheetId="3" hidden="1">{"Valuation_Common",#N/A,FALSE,"Valuation"}</definedName>
    <definedName name="Discl" localSheetId="4" hidden="1">{"Valuation_Common",#N/A,FALSE,"Valuation"}</definedName>
    <definedName name="Discl" localSheetId="9" hidden="1">{"Valuation_Common",#N/A,FALSE,"Valuation"}</definedName>
    <definedName name="Discl" hidden="1">{"Valuation_Common",#N/A,FALSE,"Valuation"}</definedName>
    <definedName name="e" localSheetId="1" hidden="1">#REF!</definedName>
    <definedName name="e" localSheetId="5" hidden="1">#REF!</definedName>
    <definedName name="e" localSheetId="2" hidden="1">#REF!</definedName>
    <definedName name="e" localSheetId="7" hidden="1">#REF!</definedName>
    <definedName name="e" localSheetId="3" hidden="1">#REF!</definedName>
    <definedName name="e" localSheetId="4" hidden="1">#REF!</definedName>
    <definedName name="e" hidden="1">#REF!</definedName>
    <definedName name="ee" localSheetId="1" hidden="1">#REF!</definedName>
    <definedName name="ee" localSheetId="5" hidden="1">#REF!</definedName>
    <definedName name="ee" localSheetId="2" hidden="1">#REF!</definedName>
    <definedName name="ee" localSheetId="7" hidden="1">#REF!</definedName>
    <definedName name="ee" localSheetId="3" hidden="1">#REF!</definedName>
    <definedName name="ee" localSheetId="4" hidden="1">#REF!</definedName>
    <definedName name="ee" hidden="1">#REF!</definedName>
    <definedName name="elman" localSheetId="1" hidden="1">#REF!</definedName>
    <definedName name="elman" localSheetId="5" hidden="1">#REF!</definedName>
    <definedName name="elman" localSheetId="2" hidden="1">#REF!</definedName>
    <definedName name="elman" localSheetId="7" hidden="1">#REF!</definedName>
    <definedName name="elman" localSheetId="3" hidden="1">#REF!</definedName>
    <definedName name="elman" localSheetId="4" hidden="1">#REF!</definedName>
    <definedName name="elman" hidden="1">#REF!</definedName>
    <definedName name="fff" localSheetId="1" hidden="1">{#N/A,#N/A,FALSE,"Aging Summary";#N/A,#N/A,FALSE,"Ratio Analysis";#N/A,#N/A,FALSE,"Test 120 Day Accts";#N/A,#N/A,FALSE,"Tickmarks"}</definedName>
    <definedName name="fff" localSheetId="5" hidden="1">{#N/A,#N/A,FALSE,"Aging Summary";#N/A,#N/A,FALSE,"Ratio Analysis";#N/A,#N/A,FALSE,"Test 120 Day Accts";#N/A,#N/A,FALSE,"Tickmarks"}</definedName>
    <definedName name="fff" localSheetId="2" hidden="1">{#N/A,#N/A,FALSE,"Aging Summary";#N/A,#N/A,FALSE,"Ratio Analysis";#N/A,#N/A,FALSE,"Test 120 Day Accts";#N/A,#N/A,FALSE,"Tickmarks"}</definedName>
    <definedName name="fff" localSheetId="7" hidden="1">{#N/A,#N/A,FALSE,"Aging Summary";#N/A,#N/A,FALSE,"Ratio Analysis";#N/A,#N/A,FALSE,"Test 120 Day Accts";#N/A,#N/A,FALSE,"Tickmarks"}</definedName>
    <definedName name="fff" localSheetId="3" hidden="1">{#N/A,#N/A,FALSE,"Aging Summary";#N/A,#N/A,FALSE,"Ratio Analysis";#N/A,#N/A,FALSE,"Test 120 Day Accts";#N/A,#N/A,FALSE,"Tickmarks"}</definedName>
    <definedName name="fff" localSheetId="4" hidden="1">{#N/A,#N/A,FALSE,"Aging Summary";#N/A,#N/A,FALSE,"Ratio Analysis";#N/A,#N/A,FALSE,"Test 120 Day Accts";#N/A,#N/A,FALSE,"Tickmarks"}</definedName>
    <definedName name="fff" localSheetId="9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in" localSheetId="1" hidden="1">{"Valuation_Common",#N/A,FALSE,"Valuation"}</definedName>
    <definedName name="Fin" localSheetId="5" hidden="1">{"Valuation_Common",#N/A,FALSE,"Valuation"}</definedName>
    <definedName name="Fin" localSheetId="2" hidden="1">{"Valuation_Common",#N/A,FALSE,"Valuation"}</definedName>
    <definedName name="Fin" localSheetId="7" hidden="1">{"Valuation_Common",#N/A,FALSE,"Valuation"}</definedName>
    <definedName name="Fin" localSheetId="3" hidden="1">{"Valuation_Common",#N/A,FALSE,"Valuation"}</definedName>
    <definedName name="Fin" localSheetId="4" hidden="1">{"Valuation_Common",#N/A,FALSE,"Valuation"}</definedName>
    <definedName name="Fin" localSheetId="9" hidden="1">{"Valuation_Common",#N/A,FALSE,"Valuation"}</definedName>
    <definedName name="Fin" hidden="1">{"Valuation_Common",#N/A,FALSE,"Valuation"}</definedName>
    <definedName name="Finance" localSheetId="1" hidden="1">{"Valuation_Common",#N/A,FALSE,"Valuation"}</definedName>
    <definedName name="Finance" localSheetId="5" hidden="1">{"Valuation_Common",#N/A,FALSE,"Valuation"}</definedName>
    <definedName name="Finance" localSheetId="2" hidden="1">{"Valuation_Common",#N/A,FALSE,"Valuation"}</definedName>
    <definedName name="Finance" localSheetId="7" hidden="1">{"Valuation_Common",#N/A,FALSE,"Valuation"}</definedName>
    <definedName name="Finance" localSheetId="3" hidden="1">{"Valuation_Common",#N/A,FALSE,"Valuation"}</definedName>
    <definedName name="Finance" localSheetId="4" hidden="1">{"Valuation_Common",#N/A,FALSE,"Valuation"}</definedName>
    <definedName name="Finance" localSheetId="9" hidden="1">{"Valuation_Common",#N/A,FALSE,"Valuation"}</definedName>
    <definedName name="Finance" hidden="1">{"Valuation_Common",#N/A,FALSE,"Valuation"}</definedName>
    <definedName name="ggg" localSheetId="1" hidden="1">{#N/A,#N/A,FALSE,"Aging Summary";#N/A,#N/A,FALSE,"Ratio Analysis";#N/A,#N/A,FALSE,"Test 120 Day Accts";#N/A,#N/A,FALSE,"Tickmarks"}</definedName>
    <definedName name="ggg" localSheetId="5" hidden="1">{#N/A,#N/A,FALSE,"Aging Summary";#N/A,#N/A,FALSE,"Ratio Analysis";#N/A,#N/A,FALSE,"Test 120 Day Accts";#N/A,#N/A,FALSE,"Tickmarks"}</definedName>
    <definedName name="ggg" localSheetId="2" hidden="1">{#N/A,#N/A,FALSE,"Aging Summary";#N/A,#N/A,FALSE,"Ratio Analysis";#N/A,#N/A,FALSE,"Test 120 Day Accts";#N/A,#N/A,FALSE,"Tickmarks"}</definedName>
    <definedName name="ggg" localSheetId="7" hidden="1">{#N/A,#N/A,FALSE,"Aging Summary";#N/A,#N/A,FALSE,"Ratio Analysis";#N/A,#N/A,FALSE,"Test 120 Day Accts";#N/A,#N/A,FALSE,"Tickmarks"}</definedName>
    <definedName name="ggg" localSheetId="3" hidden="1">{#N/A,#N/A,FALSE,"Aging Summary";#N/A,#N/A,FALSE,"Ratio Analysis";#N/A,#N/A,FALSE,"Test 120 Day Accts";#N/A,#N/A,FALSE,"Tickmarks"}</definedName>
    <definedName name="ggg" localSheetId="4" hidden="1">{#N/A,#N/A,FALSE,"Aging Summary";#N/A,#N/A,FALSE,"Ratio Analysis";#N/A,#N/A,FALSE,"Test 120 Day Accts";#N/A,#N/A,FALSE,"Tickmarks"}</definedName>
    <definedName name="ggg" localSheetId="9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hd" localSheetId="1" hidden="1">{#N/A,#N/A,FALSE,"Aging Summary";#N/A,#N/A,FALSE,"Ratio Analysis";#N/A,#N/A,FALSE,"Test 120 Day Accts";#N/A,#N/A,FALSE,"Tickmarks"}</definedName>
    <definedName name="ghd" localSheetId="5" hidden="1">{#N/A,#N/A,FALSE,"Aging Summary";#N/A,#N/A,FALSE,"Ratio Analysis";#N/A,#N/A,FALSE,"Test 120 Day Accts";#N/A,#N/A,FALSE,"Tickmarks"}</definedName>
    <definedName name="ghd" localSheetId="2" hidden="1">{#N/A,#N/A,FALSE,"Aging Summary";#N/A,#N/A,FALSE,"Ratio Analysis";#N/A,#N/A,FALSE,"Test 120 Day Accts";#N/A,#N/A,FALSE,"Tickmarks"}</definedName>
    <definedName name="ghd" localSheetId="7" hidden="1">{#N/A,#N/A,FALSE,"Aging Summary";#N/A,#N/A,FALSE,"Ratio Analysis";#N/A,#N/A,FALSE,"Test 120 Day Accts";#N/A,#N/A,FALSE,"Tickmarks"}</definedName>
    <definedName name="ghd" localSheetId="3" hidden="1">{#N/A,#N/A,FALSE,"Aging Summary";#N/A,#N/A,FALSE,"Ratio Analysis";#N/A,#N/A,FALSE,"Test 120 Day Accts";#N/A,#N/A,FALSE,"Tickmarks"}</definedName>
    <definedName name="ghd" localSheetId="4" hidden="1">{#N/A,#N/A,FALSE,"Aging Summary";#N/A,#N/A,FALSE,"Ratio Analysis";#N/A,#N/A,FALSE,"Test 120 Day Accts";#N/A,#N/A,FALSE,"Tickmarks"}</definedName>
    <definedName name="ghd" localSheetId="9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localSheetId="1" hidden="1">IF(COUNTA(#REF!)=0,0,INDEX(#REF!,MATCH(ROW(#REF!),#REF!,TRUE)))+1</definedName>
    <definedName name="Header1" localSheetId="5" hidden="1">IF(COUNTA(#REF!)=0,0,INDEX(#REF!,MATCH(ROW(#REF!),#REF!,TRUE)))+1</definedName>
    <definedName name="Header1" localSheetId="2" hidden="1">IF(COUNTA(#REF!)=0,0,INDEX(#REF!,MATCH(ROW(#REF!),#REF!,TRUE)))+1</definedName>
    <definedName name="Header1" localSheetId="7" hidden="1">IF(COUNTA(#REF!)=0,0,INDEX(#REF!,MATCH(ROW(#REF!),#REF!,TRUE)))+1</definedName>
    <definedName name="Header1" localSheetId="3" hidden="1">IF(COUNTA(#REF!)=0,0,INDEX(#REF!,MATCH(ROW(#REF!),#REF!,TRUE)))+1</definedName>
    <definedName name="Header1" localSheetId="4" hidden="1">IF(COUNTA(#REF!)=0,0,INDEX(#REF!,MATCH(ROW(#REF!),#REF!,TRUE)))+1</definedName>
    <definedName name="Header1" hidden="1">IF(COUNTA(#REF!)=0,0,INDEX(#REF!,MATCH(ROW(#REF!),#REF!,TRUE)))+1</definedName>
    <definedName name="Header2" localSheetId="1" hidden="1">[2]!Header1-1 &amp; "." &amp; MAX(1,COUNTA(INDEX(#REF!,MATCH([2]!Header1-1,#REF!,FALSE)):#REF!))</definedName>
    <definedName name="Header2" localSheetId="5" hidden="1">[2]!Header1-1 &amp; "." &amp; MAX(1,COUNTA(INDEX(#REF!,MATCH([2]!Header1-1,#REF!,FALSE)):#REF!))</definedName>
    <definedName name="Header2" localSheetId="2" hidden="1">[2]!Header1-1 &amp; "." &amp; MAX(1,COUNTA(INDEX(#REF!,MATCH([2]!Header1-1,#REF!,FALSE)):#REF!))</definedName>
    <definedName name="Header2" localSheetId="7" hidden="1">[2]!Header1-1 &amp; "." &amp; MAX(1,COUNTA(INDEX(#REF!,MATCH([2]!Header1-1,#REF!,FALSE)):#REF!))</definedName>
    <definedName name="Header2" localSheetId="3" hidden="1">[2]!Header1-1 &amp; "." &amp; MAX(1,COUNTA(INDEX(#REF!,MATCH([2]!Header1-1,#REF!,FALSE)):#REF!))</definedName>
    <definedName name="Header2" localSheetId="4" hidden="1">[2]!Header1-1 &amp; "." &amp; MAX(1,COUNTA(INDEX(#REF!,MATCH([2]!Header1-1,#REF!,FALSE)):#REF!))</definedName>
    <definedName name="Header2" hidden="1">[2]!Header1-1 &amp; "." &amp; MAX(1,COUNTA(INDEX(#REF!,MATCH([2]!Header1-1,#REF!,FALSE)):#REF!))</definedName>
    <definedName name="HTML_CodePage" hidden="1">1251</definedName>
    <definedName name="HTML_Control" localSheetId="1" hidden="1">{"'таб 21'!$A$1:$U$24","'таб 21'!$A$1:$U$1"}</definedName>
    <definedName name="HTML_Control" localSheetId="5" hidden="1">{"'таб 21'!$A$1:$U$24","'таб 21'!$A$1:$U$1"}</definedName>
    <definedName name="HTML_Control" localSheetId="2" hidden="1">{"'таб 21'!$A$1:$U$24","'таб 21'!$A$1:$U$1"}</definedName>
    <definedName name="HTML_Control" localSheetId="7" hidden="1">{"'таб 21'!$A$1:$U$24","'таб 21'!$A$1:$U$1"}</definedName>
    <definedName name="HTML_Control" localSheetId="3" hidden="1">{"'таб 21'!$A$1:$U$24","'таб 21'!$A$1:$U$1"}</definedName>
    <definedName name="HTML_Control" localSheetId="4" hidden="1">{"'таб 21'!$A$1:$U$24","'таб 21'!$A$1:$U$1"}</definedName>
    <definedName name="HTML_Control" localSheetId="9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localSheetId="1" hidden="1">{"'таб 21'!$A$1:$U$24","'таб 21'!$A$1:$U$1"}</definedName>
    <definedName name="iii_contr" localSheetId="5" hidden="1">{"'таб 21'!$A$1:$U$24","'таб 21'!$A$1:$U$1"}</definedName>
    <definedName name="iii_contr" localSheetId="2" hidden="1">{"'таб 21'!$A$1:$U$24","'таб 21'!$A$1:$U$1"}</definedName>
    <definedName name="iii_contr" localSheetId="7" hidden="1">{"'таб 21'!$A$1:$U$24","'таб 21'!$A$1:$U$1"}</definedName>
    <definedName name="iii_contr" localSheetId="3" hidden="1">{"'таб 21'!$A$1:$U$24","'таб 21'!$A$1:$U$1"}</definedName>
    <definedName name="iii_contr" localSheetId="4" hidden="1">{"'таб 21'!$A$1:$U$24","'таб 21'!$A$1:$U$1"}</definedName>
    <definedName name="iii_contr" localSheetId="9" hidden="1">{"'таб 21'!$A$1:$U$24","'таб 21'!$A$1:$U$1"}</definedName>
    <definedName name="iii_contr" hidden="1">{"'таб 21'!$A$1:$U$24","'таб 21'!$A$1:$U$1"}</definedName>
    <definedName name="Index2" localSheetId="1" hidden="1">{#N/A,#N/A,FALSE,"Aging Summary";#N/A,#N/A,FALSE,"Ratio Analysis";#N/A,#N/A,FALSE,"Test 120 Day Accts";#N/A,#N/A,FALSE,"Tickmarks"}</definedName>
    <definedName name="Index2" localSheetId="5" hidden="1">{#N/A,#N/A,FALSE,"Aging Summary";#N/A,#N/A,FALSE,"Ratio Analysis";#N/A,#N/A,FALSE,"Test 120 Day Accts";#N/A,#N/A,FALSE,"Tickmarks"}</definedName>
    <definedName name="Index2" localSheetId="2" hidden="1">{#N/A,#N/A,FALSE,"Aging Summary";#N/A,#N/A,FALSE,"Ratio Analysis";#N/A,#N/A,FALSE,"Test 120 Day Accts";#N/A,#N/A,FALSE,"Tickmarks"}</definedName>
    <definedName name="Index2" localSheetId="7" hidden="1">{#N/A,#N/A,FALSE,"Aging Summary";#N/A,#N/A,FALSE,"Ratio Analysis";#N/A,#N/A,FALSE,"Test 120 Day Accts";#N/A,#N/A,FALSE,"Tickmarks"}</definedName>
    <definedName name="Index2" localSheetId="3" hidden="1">{#N/A,#N/A,FALSE,"Aging Summary";#N/A,#N/A,FALSE,"Ratio Analysis";#N/A,#N/A,FALSE,"Test 120 Day Accts";#N/A,#N/A,FALSE,"Tickmarks"}</definedName>
    <definedName name="Index2" localSheetId="4" hidden="1">{#N/A,#N/A,FALSE,"Aging Summary";#N/A,#N/A,FALSE,"Ratio Analysis";#N/A,#N/A,FALSE,"Test 120 Day Accts";#N/A,#N/A,FALSE,"Tickmarks"}</definedName>
    <definedName name="Index2" localSheetId="9" hidden="1">{#N/A,#N/A,FALSE,"Aging Summary";#N/A,#N/A,FALSE,"Ratio Analysis";#N/A,#N/A,FALSE,"Test 120 Day Accts";#N/A,#N/A,FALSE,"Tickmarks"}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localSheetId="1" hidden="1">{#N/A,#N/A,FALSE,"Aging Summary";#N/A,#N/A,FALSE,"Ratio Analysis";#N/A,#N/A,FALSE,"Test 120 Day Accts";#N/A,#N/A,FALSE,"Tickmarks"}</definedName>
    <definedName name="jksh" localSheetId="5" hidden="1">{#N/A,#N/A,FALSE,"Aging Summary";#N/A,#N/A,FALSE,"Ratio Analysis";#N/A,#N/A,FALSE,"Test 120 Day Accts";#N/A,#N/A,FALSE,"Tickmarks"}</definedName>
    <definedName name="jksh" localSheetId="2" hidden="1">{#N/A,#N/A,FALSE,"Aging Summary";#N/A,#N/A,FALSE,"Ratio Analysis";#N/A,#N/A,FALSE,"Test 120 Day Accts";#N/A,#N/A,FALSE,"Tickmarks"}</definedName>
    <definedName name="jksh" localSheetId="7" hidden="1">{#N/A,#N/A,FALSE,"Aging Summary";#N/A,#N/A,FALSE,"Ratio Analysis";#N/A,#N/A,FALSE,"Test 120 Day Accts";#N/A,#N/A,FALSE,"Tickmarks"}</definedName>
    <definedName name="jksh" localSheetId="3" hidden="1">{#N/A,#N/A,FALSE,"Aging Summary";#N/A,#N/A,FALSE,"Ratio Analysis";#N/A,#N/A,FALSE,"Test 120 Day Accts";#N/A,#N/A,FALSE,"Tickmarks"}</definedName>
    <definedName name="jksh" localSheetId="4" hidden="1">{#N/A,#N/A,FALSE,"Aging Summary";#N/A,#N/A,FALSE,"Ratio Analysis";#N/A,#N/A,FALSE,"Test 120 Day Accts";#N/A,#N/A,FALSE,"Tickmarks"}</definedName>
    <definedName name="jksh" localSheetId="9" hidden="1">{#N/A,#N/A,FALSE,"Aging Summary";#N/A,#N/A,FALSE,"Ratio Analysis";#N/A,#N/A,FALSE,"Test 120 Day Accts";#N/A,#N/A,FALSE,"Tickmarks"}</definedName>
    <definedName name="jksh" hidden="1">{#N/A,#N/A,FALSE,"Aging Summary";#N/A,#N/A,FALSE,"Ratio Analysis";#N/A,#N/A,FALSE,"Test 120 Day Accts";#N/A,#N/A,FALSE,"Tickmarks"}</definedName>
    <definedName name="ktzuk" localSheetId="1" hidden="1">{#N/A,#N/A,FALSE,"Aging Summary";#N/A,#N/A,FALSE,"Ratio Analysis";#N/A,#N/A,FALSE,"Test 120 Day Accts";#N/A,#N/A,FALSE,"Tickmarks"}</definedName>
    <definedName name="ktzuk" localSheetId="5" hidden="1">{#N/A,#N/A,FALSE,"Aging Summary";#N/A,#N/A,FALSE,"Ratio Analysis";#N/A,#N/A,FALSE,"Test 120 Day Accts";#N/A,#N/A,FALSE,"Tickmarks"}</definedName>
    <definedName name="ktzuk" localSheetId="2" hidden="1">{#N/A,#N/A,FALSE,"Aging Summary";#N/A,#N/A,FALSE,"Ratio Analysis";#N/A,#N/A,FALSE,"Test 120 Day Accts";#N/A,#N/A,FALSE,"Tickmarks"}</definedName>
    <definedName name="ktzuk" localSheetId="7" hidden="1">{#N/A,#N/A,FALSE,"Aging Summary";#N/A,#N/A,FALSE,"Ratio Analysis";#N/A,#N/A,FALSE,"Test 120 Day Accts";#N/A,#N/A,FALSE,"Tickmarks"}</definedName>
    <definedName name="ktzuk" localSheetId="3" hidden="1">{#N/A,#N/A,FALSE,"Aging Summary";#N/A,#N/A,FALSE,"Ratio Analysis";#N/A,#N/A,FALSE,"Test 120 Day Accts";#N/A,#N/A,FALSE,"Tickmarks"}</definedName>
    <definedName name="ktzuk" localSheetId="4" hidden="1">{#N/A,#N/A,FALSE,"Aging Summary";#N/A,#N/A,FALSE,"Ratio Analysis";#N/A,#N/A,FALSE,"Test 120 Day Accts";#N/A,#N/A,FALSE,"Tickmarks"}</definedName>
    <definedName name="ktzuk" localSheetId="9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localSheetId="1" hidden="1">{#N/A,#N/A,FALSE,"Aging Summary";#N/A,#N/A,FALSE,"Ratio Analysis";#N/A,#N/A,FALSE,"Test 120 Day Accts";#N/A,#N/A,FALSE,"Tickmarks"}</definedName>
    <definedName name="lkj" localSheetId="5" hidden="1">{#N/A,#N/A,FALSE,"Aging Summary";#N/A,#N/A,FALSE,"Ratio Analysis";#N/A,#N/A,FALSE,"Test 120 Day Accts";#N/A,#N/A,FALSE,"Tickmarks"}</definedName>
    <definedName name="lkj" localSheetId="2" hidden="1">{#N/A,#N/A,FALSE,"Aging Summary";#N/A,#N/A,FALSE,"Ratio Analysis";#N/A,#N/A,FALSE,"Test 120 Day Accts";#N/A,#N/A,FALSE,"Tickmarks"}</definedName>
    <definedName name="lkj" localSheetId="7" hidden="1">{#N/A,#N/A,FALSE,"Aging Summary";#N/A,#N/A,FALSE,"Ratio Analysis";#N/A,#N/A,FALSE,"Test 120 Day Accts";#N/A,#N/A,FALSE,"Tickmarks"}</definedName>
    <definedName name="lkj" localSheetId="3" hidden="1">{#N/A,#N/A,FALSE,"Aging Summary";#N/A,#N/A,FALSE,"Ratio Analysis";#N/A,#N/A,FALSE,"Test 120 Day Accts";#N/A,#N/A,FALSE,"Tickmarks"}</definedName>
    <definedName name="lkj" localSheetId="4" hidden="1">{#N/A,#N/A,FALSE,"Aging Summary";#N/A,#N/A,FALSE,"Ratio Analysis";#N/A,#N/A,FALSE,"Test 120 Day Accts";#N/A,#N/A,FALSE,"Tickmarks"}</definedName>
    <definedName name="lkj" localSheetId="9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localSheetId="1" hidden="1">{#N/A,#N/A,TRUE,"Assumptions";#N/A,#N/A,TRUE,"Op Projection";#N/A,#N/A,TRUE,"Capital";#N/A,#N/A,TRUE,"Income";#N/A,#N/A,TRUE,"Balance";#N/A,#N/A,TRUE,"Sources&amp;Uses"}</definedName>
    <definedName name="newname" localSheetId="5" hidden="1">{#N/A,#N/A,TRUE,"Assumptions";#N/A,#N/A,TRUE,"Op Projection";#N/A,#N/A,TRUE,"Capital";#N/A,#N/A,TRUE,"Income";#N/A,#N/A,TRUE,"Balance";#N/A,#N/A,TRUE,"Sources&amp;Uses"}</definedName>
    <definedName name="newname" localSheetId="2" hidden="1">{#N/A,#N/A,TRUE,"Assumptions";#N/A,#N/A,TRUE,"Op Projection";#N/A,#N/A,TRUE,"Capital";#N/A,#N/A,TRUE,"Income";#N/A,#N/A,TRUE,"Balance";#N/A,#N/A,TRUE,"Sources&amp;Uses"}</definedName>
    <definedName name="newname" localSheetId="7" hidden="1">{#N/A,#N/A,TRUE,"Assumptions";#N/A,#N/A,TRUE,"Op Projection";#N/A,#N/A,TRUE,"Capital";#N/A,#N/A,TRUE,"Income";#N/A,#N/A,TRUE,"Balance";#N/A,#N/A,TRUE,"Sources&amp;Uses"}</definedName>
    <definedName name="newname" localSheetId="3" hidden="1">{#N/A,#N/A,TRUE,"Assumptions";#N/A,#N/A,TRUE,"Op Projection";#N/A,#N/A,TRUE,"Capital";#N/A,#N/A,TRUE,"Income";#N/A,#N/A,TRUE,"Balance";#N/A,#N/A,TRUE,"Sources&amp;Uses"}</definedName>
    <definedName name="newname" localSheetId="4" hidden="1">{#N/A,#N/A,TRUE,"Assumptions";#N/A,#N/A,TRUE,"Op Projection";#N/A,#N/A,TRUE,"Capital";#N/A,#N/A,TRUE,"Income";#N/A,#N/A,TRUE,"Balance";#N/A,#N/A,TRUE,"Sources&amp;Uses"}</definedName>
    <definedName name="newname" localSheetId="9" hidden="1">{#N/A,#N/A,TRUE,"Assumptions";#N/A,#N/A,TRUE,"Op Projection";#N/A,#N/A,TRUE,"Capital";#N/A,#N/A,TRUE,"Income";#N/A,#N/A,TRUE,"Balance";#N/A,#N/A,TRUE,"Sources&amp;Uses"}</definedName>
    <definedName name="newname" hidden="1">{#N/A,#N/A,TRUE,"Assumptions";#N/A,#N/A,TRUE,"Op Projection";#N/A,#N/A,TRUE,"Capital";#N/A,#N/A,TRUE,"Income";#N/A,#N/A,TRUE,"Balance";#N/A,#N/A,TRUE,"Sources&amp;Uses"}</definedName>
    <definedName name="qq" localSheetId="1" hidden="1">{"Valuation_Common",#N/A,FALSE,"Valuation"}</definedName>
    <definedName name="qq" localSheetId="5" hidden="1">{"Valuation_Common",#N/A,FALSE,"Valuation"}</definedName>
    <definedName name="qq" localSheetId="2" hidden="1">{"Valuation_Common",#N/A,FALSE,"Valuation"}</definedName>
    <definedName name="qq" localSheetId="7" hidden="1">{"Valuation_Common",#N/A,FALSE,"Valuation"}</definedName>
    <definedName name="qq" localSheetId="3" hidden="1">{"Valuation_Common",#N/A,FALSE,"Valuation"}</definedName>
    <definedName name="qq" localSheetId="4" hidden="1">{"Valuation_Common",#N/A,FALSE,"Valuation"}</definedName>
    <definedName name="qq" localSheetId="9" hidden="1">{"Valuation_Common",#N/A,FALSE,"Valuation"}</definedName>
    <definedName name="qq" hidden="1">{"Valuation_Common",#N/A,FALSE,"Valuation"}</definedName>
    <definedName name="rrr" localSheetId="1" hidden="1">{#N/A,#N/A,FALSE,"Aging Summary";#N/A,#N/A,FALSE,"Ratio Analysis";#N/A,#N/A,FALSE,"Test 120 Day Accts";#N/A,#N/A,FALSE,"Tickmarks"}</definedName>
    <definedName name="rrr" localSheetId="5" hidden="1">{#N/A,#N/A,FALSE,"Aging Summary";#N/A,#N/A,FALSE,"Ratio Analysis";#N/A,#N/A,FALSE,"Test 120 Day Accts";#N/A,#N/A,FALSE,"Tickmarks"}</definedName>
    <definedName name="rrr" localSheetId="2" hidden="1">{#N/A,#N/A,FALSE,"Aging Summary";#N/A,#N/A,FALSE,"Ratio Analysis";#N/A,#N/A,FALSE,"Test 120 Day Accts";#N/A,#N/A,FALSE,"Tickmarks"}</definedName>
    <definedName name="rrr" localSheetId="7" hidden="1">{#N/A,#N/A,FALSE,"Aging Summary";#N/A,#N/A,FALSE,"Ratio Analysis";#N/A,#N/A,FALSE,"Test 120 Day Accts";#N/A,#N/A,FALSE,"Tickmarks"}</definedName>
    <definedName name="rrr" localSheetId="3" hidden="1">{#N/A,#N/A,FALSE,"Aging Summary";#N/A,#N/A,FALSE,"Ratio Analysis";#N/A,#N/A,FALSE,"Test 120 Day Accts";#N/A,#N/A,FALSE,"Tickmarks"}</definedName>
    <definedName name="rrr" localSheetId="4" hidden="1">{#N/A,#N/A,FALSE,"Aging Summary";#N/A,#N/A,FALSE,"Ratio Analysis";#N/A,#N/A,FALSE,"Test 120 Day Accts";#N/A,#N/A,FALSE,"Tickmarks"}</definedName>
    <definedName name="rrr" localSheetId="9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summary2" localSheetId="1" hidden="1">{#N/A,#N/A,FALSE,"Aging Summary";#N/A,#N/A,FALSE,"Ratio Analysis";#N/A,#N/A,FALSE,"Test 120 Day Accts";#N/A,#N/A,FALSE,"Tickmarks"}</definedName>
    <definedName name="summary2" localSheetId="5" hidden="1">{#N/A,#N/A,FALSE,"Aging Summary";#N/A,#N/A,FALSE,"Ratio Analysis";#N/A,#N/A,FALSE,"Test 120 Day Accts";#N/A,#N/A,FALSE,"Tickmarks"}</definedName>
    <definedName name="summary2" localSheetId="2" hidden="1">{#N/A,#N/A,FALSE,"Aging Summary";#N/A,#N/A,FALSE,"Ratio Analysis";#N/A,#N/A,FALSE,"Test 120 Day Accts";#N/A,#N/A,FALSE,"Tickmarks"}</definedName>
    <definedName name="summary2" localSheetId="7" hidden="1">{#N/A,#N/A,FALSE,"Aging Summary";#N/A,#N/A,FALSE,"Ratio Analysis";#N/A,#N/A,FALSE,"Test 120 Day Accts";#N/A,#N/A,FALSE,"Tickmarks"}</definedName>
    <definedName name="summary2" localSheetId="3" hidden="1">{#N/A,#N/A,FALSE,"Aging Summary";#N/A,#N/A,FALSE,"Ratio Analysis";#N/A,#N/A,FALSE,"Test 120 Day Accts";#N/A,#N/A,FALSE,"Tickmarks"}</definedName>
    <definedName name="summary2" localSheetId="4" hidden="1">{#N/A,#N/A,FALSE,"Aging Summary";#N/A,#N/A,FALSE,"Ratio Analysis";#N/A,#N/A,FALSE,"Test 120 Day Accts";#N/A,#N/A,FALSE,"Tickmarks"}</definedName>
    <definedName name="summary2" localSheetId="9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localSheetId="1" hidden="1">{"Valuation_Common",#N/A,FALSE,"Valuation"}</definedName>
    <definedName name="Tables" localSheetId="5" hidden="1">{"Valuation_Common",#N/A,FALSE,"Valuation"}</definedName>
    <definedName name="Tables" localSheetId="2" hidden="1">{"Valuation_Common",#N/A,FALSE,"Valuation"}</definedName>
    <definedName name="Tables" localSheetId="7" hidden="1">{"Valuation_Common",#N/A,FALSE,"Valuation"}</definedName>
    <definedName name="Tables" localSheetId="3" hidden="1">{"Valuation_Common",#N/A,FALSE,"Valuation"}</definedName>
    <definedName name="Tables" localSheetId="4" hidden="1">{"Valuation_Common",#N/A,FALSE,"Valuation"}</definedName>
    <definedName name="Tables" localSheetId="9" hidden="1">{"Valuation_Common",#N/A,FALSE,"Valuation"}</definedName>
    <definedName name="Tables" hidden="1">{"Valuation_Common",#N/A,FALSE,"Valuation"}</definedName>
    <definedName name="tanya" localSheetId="1" hidden="1">{#N/A,#N/A,FALSE,"Aging Summary";#N/A,#N/A,FALSE,"Ratio Analysis";#N/A,#N/A,FALSE,"Test 120 Day Accts";#N/A,#N/A,FALSE,"Tickmarks"}</definedName>
    <definedName name="tanya" localSheetId="5" hidden="1">{#N/A,#N/A,FALSE,"Aging Summary";#N/A,#N/A,FALSE,"Ratio Analysis";#N/A,#N/A,FALSE,"Test 120 Day Accts";#N/A,#N/A,FALSE,"Tickmarks"}</definedName>
    <definedName name="tanya" localSheetId="2" hidden="1">{#N/A,#N/A,FALSE,"Aging Summary";#N/A,#N/A,FALSE,"Ratio Analysis";#N/A,#N/A,FALSE,"Test 120 Day Accts";#N/A,#N/A,FALSE,"Tickmarks"}</definedName>
    <definedName name="tanya" localSheetId="7" hidden="1">{#N/A,#N/A,FALSE,"Aging Summary";#N/A,#N/A,FALSE,"Ratio Analysis";#N/A,#N/A,FALSE,"Test 120 Day Accts";#N/A,#N/A,FALSE,"Tickmarks"}</definedName>
    <definedName name="tanya" localSheetId="3" hidden="1">{#N/A,#N/A,FALSE,"Aging Summary";#N/A,#N/A,FALSE,"Ratio Analysis";#N/A,#N/A,FALSE,"Test 120 Day Accts";#N/A,#N/A,FALSE,"Tickmarks"}</definedName>
    <definedName name="tanya" localSheetId="4" hidden="1">{#N/A,#N/A,FALSE,"Aging Summary";#N/A,#N/A,FALSE,"Ratio Analysis";#N/A,#N/A,FALSE,"Test 120 Day Accts";#N/A,#N/A,FALSE,"Tickmarks"}</definedName>
    <definedName name="tanya" localSheetId="9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axes" localSheetId="1" hidden="1">{"Supporting Schedules",#N/A,FALSE,"Results"}</definedName>
    <definedName name="Taxes" localSheetId="5" hidden="1">{"Supporting Schedules",#N/A,FALSE,"Results"}</definedName>
    <definedName name="Taxes" localSheetId="2" hidden="1">{"Supporting Schedules",#N/A,FALSE,"Results"}</definedName>
    <definedName name="Taxes" localSheetId="7" hidden="1">{"Supporting Schedules",#N/A,FALSE,"Results"}</definedName>
    <definedName name="Taxes" localSheetId="3" hidden="1">{"Supporting Schedules",#N/A,FALSE,"Results"}</definedName>
    <definedName name="Taxes" localSheetId="4" hidden="1">{"Supporting Schedules",#N/A,FALSE,"Results"}</definedName>
    <definedName name="Taxes" localSheetId="9" hidden="1">{"Supporting Schedules",#N/A,FALSE,"Results"}</definedName>
    <definedName name="Taxes" hidden="1">{"Supporting Schedules",#N/A,FALSE,"Results"}</definedName>
    <definedName name="temp" localSheetId="1" hidden="1">{"Supporting Schedules",#N/A,FALSE,"Results"}</definedName>
    <definedName name="temp" localSheetId="5" hidden="1">{"Supporting Schedules",#N/A,FALSE,"Results"}</definedName>
    <definedName name="temp" localSheetId="2" hidden="1">{"Supporting Schedules",#N/A,FALSE,"Results"}</definedName>
    <definedName name="temp" localSheetId="7" hidden="1">{"Supporting Schedules",#N/A,FALSE,"Results"}</definedName>
    <definedName name="temp" localSheetId="3" hidden="1">{"Supporting Schedules",#N/A,FALSE,"Results"}</definedName>
    <definedName name="temp" localSheetId="4" hidden="1">{"Supporting Schedules",#N/A,FALSE,"Results"}</definedName>
    <definedName name="temp" localSheetId="9" hidden="1">{"Supporting Schedules",#N/A,FALSE,"Results"}</definedName>
    <definedName name="temp" hidden="1">{"Supporting Schedules",#N/A,FALSE,"Results"}</definedName>
    <definedName name="tertw" localSheetId="1" hidden="1">{#N/A,#N/A,FALSE,"Aging Summary";#N/A,#N/A,FALSE,"Ratio Analysis";#N/A,#N/A,FALSE,"Test 120 Day Accts";#N/A,#N/A,FALSE,"Tickmarks"}</definedName>
    <definedName name="tertw" localSheetId="5" hidden="1">{#N/A,#N/A,FALSE,"Aging Summary";#N/A,#N/A,FALSE,"Ratio Analysis";#N/A,#N/A,FALSE,"Test 120 Day Accts";#N/A,#N/A,FALSE,"Tickmarks"}</definedName>
    <definedName name="tertw" localSheetId="2" hidden="1">{#N/A,#N/A,FALSE,"Aging Summary";#N/A,#N/A,FALSE,"Ratio Analysis";#N/A,#N/A,FALSE,"Test 120 Day Accts";#N/A,#N/A,FALSE,"Tickmarks"}</definedName>
    <definedName name="tertw" localSheetId="7" hidden="1">{#N/A,#N/A,FALSE,"Aging Summary";#N/A,#N/A,FALSE,"Ratio Analysis";#N/A,#N/A,FALSE,"Test 120 Day Accts";#N/A,#N/A,FALSE,"Tickmarks"}</definedName>
    <definedName name="tertw" localSheetId="3" hidden="1">{#N/A,#N/A,FALSE,"Aging Summary";#N/A,#N/A,FALSE,"Ratio Analysis";#N/A,#N/A,FALSE,"Test 120 Day Accts";#N/A,#N/A,FALSE,"Tickmarks"}</definedName>
    <definedName name="tertw" localSheetId="4" hidden="1">{#N/A,#N/A,FALSE,"Aging Summary";#N/A,#N/A,FALSE,"Ratio Analysis";#N/A,#N/A,FALSE,"Test 120 Day Accts";#N/A,#N/A,FALSE,"Tickmarks"}</definedName>
    <definedName name="tertw" localSheetId="9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1" localSheetId="1" hidden="1">{#N/A,#N/A,FALSE,"Umsatz";#N/A,#N/A,FALSE,"Base V.02";#N/A,#N/A,FALSE,"Charts"}</definedName>
    <definedName name="test1" localSheetId="5" hidden="1">{#N/A,#N/A,FALSE,"Umsatz";#N/A,#N/A,FALSE,"Base V.02";#N/A,#N/A,FALSE,"Charts"}</definedName>
    <definedName name="test1" localSheetId="2" hidden="1">{#N/A,#N/A,FALSE,"Umsatz";#N/A,#N/A,FALSE,"Base V.02";#N/A,#N/A,FALSE,"Charts"}</definedName>
    <definedName name="test1" localSheetId="7" hidden="1">{#N/A,#N/A,FALSE,"Umsatz";#N/A,#N/A,FALSE,"Base V.02";#N/A,#N/A,FALSE,"Charts"}</definedName>
    <definedName name="test1" localSheetId="3" hidden="1">{#N/A,#N/A,FALSE,"Umsatz";#N/A,#N/A,FALSE,"Base V.02";#N/A,#N/A,FALSE,"Charts"}</definedName>
    <definedName name="test1" localSheetId="4" hidden="1">{#N/A,#N/A,FALSE,"Umsatz";#N/A,#N/A,FALSE,"Base V.02";#N/A,#N/A,FALSE,"Charts"}</definedName>
    <definedName name="test1" localSheetId="9" hidden="1">{#N/A,#N/A,FALSE,"Umsatz";#N/A,#N/A,FALSE,"Base V.02";#N/A,#N/A,FALSE,"Charts"}</definedName>
    <definedName name="test1" hidden="1">{#N/A,#N/A,FALSE,"Umsatz";#N/A,#N/A,FALSE,"Base V.02";#N/A,#N/A,FALSE,"Charts"}</definedName>
    <definedName name="TextRefCopyRangeCount" hidden="1">1</definedName>
    <definedName name="wrn" localSheetId="1" hidden="1">{"glc1",#N/A,FALSE,"GLC";"glc2",#N/A,FALSE,"GLC";"glc3",#N/A,FALSE,"GLC";"glc4",#N/A,FALSE,"GLC";"glc5",#N/A,FALSE,"GLC"}</definedName>
    <definedName name="wrn" localSheetId="5" hidden="1">{"glc1",#N/A,FALSE,"GLC";"glc2",#N/A,FALSE,"GLC";"glc3",#N/A,FALSE,"GLC";"glc4",#N/A,FALSE,"GLC";"glc5",#N/A,FALSE,"GLC"}</definedName>
    <definedName name="wrn" localSheetId="2" hidden="1">{"glc1",#N/A,FALSE,"GLC";"glc2",#N/A,FALSE,"GLC";"glc3",#N/A,FALSE,"GLC";"glc4",#N/A,FALSE,"GLC";"glc5",#N/A,FALSE,"GLC"}</definedName>
    <definedName name="wrn" localSheetId="7" hidden="1">{"glc1",#N/A,FALSE,"GLC";"glc2",#N/A,FALSE,"GLC";"glc3",#N/A,FALSE,"GLC";"glc4",#N/A,FALSE,"GLC";"glc5",#N/A,FALSE,"GLC"}</definedName>
    <definedName name="wrn" localSheetId="3" hidden="1">{"glc1",#N/A,FALSE,"GLC";"glc2",#N/A,FALSE,"GLC";"glc3",#N/A,FALSE,"GLC";"glc4",#N/A,FALSE,"GLC";"glc5",#N/A,FALSE,"GLC"}</definedName>
    <definedName name="wrn" localSheetId="4" hidden="1">{"glc1",#N/A,FALSE,"GLC";"glc2",#N/A,FALSE,"GLC";"glc3",#N/A,FALSE,"GLC";"glc4",#N/A,FALSE,"GLC";"glc5",#N/A,FALSE,"GLC"}</definedName>
    <definedName name="wrn" localSheetId="9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5" hidden="1">{#N/A,#N/A,FALSE,"Aging Summary";#N/A,#N/A,FALSE,"Ratio Analysis";#N/A,#N/A,FALSE,"Test 120 Day Accts";#N/A,#N/A,FALSE,"Tickmarks"}</definedName>
    <definedName name="wrn.Aging.and._Trend._.Analysis.2" localSheetId="2" hidden="1">{#N/A,#N/A,FALSE,"Aging Summary";#N/A,#N/A,FALSE,"Ratio Analysis";#N/A,#N/A,FALSE,"Test 120 Day Accts";#N/A,#N/A,FALSE,"Tickmarks"}</definedName>
    <definedName name="wrn.Aging.and._Trend._.Analysis.2" localSheetId="7" hidden="1">{#N/A,#N/A,FALSE,"Aging Summary";#N/A,#N/A,FALSE,"Ratio Analysis";#N/A,#N/A,FALSE,"Test 120 Day Accts";#N/A,#N/A,FALSE,"Tickmarks"}</definedName>
    <definedName name="wrn.Aging.and._Trend._.Analysis.2" localSheetId="3" hidden="1">{#N/A,#N/A,FALSE,"Aging Summary";#N/A,#N/A,FALSE,"Ratio Analysis";#N/A,#N/A,FALSE,"Test 120 Day Accts";#N/A,#N/A,FALSE,"Tickmarks"}</definedName>
    <definedName name="wrn.Aging.and._Trend._.Analysis.2" localSheetId="4" hidden="1">{#N/A,#N/A,FALSE,"Aging Summary";#N/A,#N/A,FALSE,"Ratio Analysis";#N/A,#N/A,FALSE,"Test 120 Day Accts";#N/A,#N/A,FALSE,"Tickmarks"}</definedName>
    <definedName name="wrn.Aging.and._Trend._.Analysis.2" localSheetId="9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localSheetId="1" hidden="1">{#N/A,#N/A,TRUE,"Assumptions";#N/A,#N/A,TRUE,"Op Projection";#N/A,#N/A,TRUE,"Capital";#N/A,#N/A,TRUE,"Income";#N/A,#N/A,TRUE,"Balance";#N/A,#N/A,TRUE,"Sources&amp;Uses"}</definedName>
    <definedName name="wrn.All._.Financials." localSheetId="5" hidden="1">{#N/A,#N/A,TRUE,"Assumptions";#N/A,#N/A,TRUE,"Op Projection";#N/A,#N/A,TRUE,"Capital";#N/A,#N/A,TRUE,"Income";#N/A,#N/A,TRUE,"Balance";#N/A,#N/A,TRUE,"Sources&amp;Uses"}</definedName>
    <definedName name="wrn.All._.Financials." localSheetId="2" hidden="1">{#N/A,#N/A,TRUE,"Assumptions";#N/A,#N/A,TRUE,"Op Projection";#N/A,#N/A,TRUE,"Capital";#N/A,#N/A,TRUE,"Income";#N/A,#N/A,TRUE,"Balance";#N/A,#N/A,TRUE,"Sources&amp;Uses"}</definedName>
    <definedName name="wrn.All._.Financials." localSheetId="7" hidden="1">{#N/A,#N/A,TRUE,"Assumptions";#N/A,#N/A,TRUE,"Op Projection";#N/A,#N/A,TRUE,"Capital";#N/A,#N/A,TRUE,"Income";#N/A,#N/A,TRUE,"Balance";#N/A,#N/A,TRUE,"Sources&amp;Uses"}</definedName>
    <definedName name="wrn.All._.Financials." localSheetId="3" hidden="1">{#N/A,#N/A,TRUE,"Assumptions";#N/A,#N/A,TRUE,"Op Projection";#N/A,#N/A,TRUE,"Capital";#N/A,#N/A,TRUE,"Income";#N/A,#N/A,TRUE,"Balance";#N/A,#N/A,TRUE,"Sources&amp;Uses"}</definedName>
    <definedName name="wrn.All._.Financials." localSheetId="4" hidden="1">{#N/A,#N/A,TRUE,"Assumptions";#N/A,#N/A,TRUE,"Op Projection";#N/A,#N/A,TRUE,"Capital";#N/A,#N/A,TRUE,"Income";#N/A,#N/A,TRUE,"Balance";#N/A,#N/A,TRUE,"Sources&amp;Uses"}</definedName>
    <definedName name="wrn.All._.Financials." localSheetId="9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localSheetId="1" hidden="1">{"assets",#N/A,FALSE,"historicBS";"liab",#N/A,FALSE,"historicBS";"is",#N/A,FALSE,"historicIS";"ratios",#N/A,FALSE,"ratios"}</definedName>
    <definedName name="wrn.basicfin." localSheetId="5" hidden="1">{"assets",#N/A,FALSE,"historicBS";"liab",#N/A,FALSE,"historicBS";"is",#N/A,FALSE,"historicIS";"ratios",#N/A,FALSE,"ratios"}</definedName>
    <definedName name="wrn.basicfin." localSheetId="2" hidden="1">{"assets",#N/A,FALSE,"historicBS";"liab",#N/A,FALSE,"historicBS";"is",#N/A,FALSE,"historicIS";"ratios",#N/A,FALSE,"ratios"}</definedName>
    <definedName name="wrn.basicfin." localSheetId="7" hidden="1">{"assets",#N/A,FALSE,"historicBS";"liab",#N/A,FALSE,"historicBS";"is",#N/A,FALSE,"historicIS";"ratios",#N/A,FALSE,"ratios"}</definedName>
    <definedName name="wrn.basicfin." localSheetId="3" hidden="1">{"assets",#N/A,FALSE,"historicBS";"liab",#N/A,FALSE,"historicBS";"is",#N/A,FALSE,"historicIS";"ratios",#N/A,FALSE,"ratios"}</definedName>
    <definedName name="wrn.basicfin." localSheetId="4" hidden="1">{"assets",#N/A,FALSE,"historicBS";"liab",#N/A,FALSE,"historicBS";"is",#N/A,FALSE,"historicIS";"ratios",#N/A,FALSE,"ratios"}</definedName>
    <definedName name="wrn.basicfin." localSheetId="9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5" hidden="1">{"assets",#N/A,FALSE,"historicBS";"liab",#N/A,FALSE,"historicBS";"is",#N/A,FALSE,"historicIS";"ratios",#N/A,FALSE,"ratios"}</definedName>
    <definedName name="wrn.basicfin.2" localSheetId="2" hidden="1">{"assets",#N/A,FALSE,"historicBS";"liab",#N/A,FALSE,"historicBS";"is",#N/A,FALSE,"historicIS";"ratios",#N/A,FALSE,"ratios"}</definedName>
    <definedName name="wrn.basicfin.2" localSheetId="7" hidden="1">{"assets",#N/A,FALSE,"historicBS";"liab",#N/A,FALSE,"historicBS";"is",#N/A,FALSE,"historicIS";"ratios",#N/A,FALSE,"ratios"}</definedName>
    <definedName name="wrn.basicfin.2" localSheetId="3" hidden="1">{"assets",#N/A,FALSE,"historicBS";"liab",#N/A,FALSE,"historicBS";"is",#N/A,FALSE,"historicIS";"ratios",#N/A,FALSE,"ratios"}</definedName>
    <definedName name="wrn.basicfin.2" localSheetId="4" hidden="1">{"assets",#N/A,FALSE,"historicBS";"liab",#N/A,FALSE,"historicBS";"is",#N/A,FALSE,"historicIS";"ratios",#N/A,FALSE,"ratios"}</definedName>
    <definedName name="wrn.basicfin.2" localSheetId="9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localSheetId="1" hidden="1">{#N/A,#N/A,FALSE,"F_Plan";#N/A,#N/A,FALSE,"Parameter"}</definedName>
    <definedName name="wrn.BPlan." localSheetId="5" hidden="1">{#N/A,#N/A,FALSE,"F_Plan";#N/A,#N/A,FALSE,"Parameter"}</definedName>
    <definedName name="wrn.BPlan." localSheetId="2" hidden="1">{#N/A,#N/A,FALSE,"F_Plan";#N/A,#N/A,FALSE,"Parameter"}</definedName>
    <definedName name="wrn.BPlan." localSheetId="7" hidden="1">{#N/A,#N/A,FALSE,"F_Plan";#N/A,#N/A,FALSE,"Parameter"}</definedName>
    <definedName name="wrn.BPlan." localSheetId="3" hidden="1">{#N/A,#N/A,FALSE,"F_Plan";#N/A,#N/A,FALSE,"Parameter"}</definedName>
    <definedName name="wrn.BPlan." localSheetId="4" hidden="1">{#N/A,#N/A,FALSE,"F_Plan";#N/A,#N/A,FALSE,"Parameter"}</definedName>
    <definedName name="wrn.BPlan." localSheetId="9" hidden="1">{#N/A,#N/A,FALSE,"F_Plan";#N/A,#N/A,FALSE,"Parameter"}</definedName>
    <definedName name="wrn.BPlan." hidden="1">{#N/A,#N/A,FALSE,"F_Plan";#N/A,#N/A,FALSE,"Parameter"}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5" hidden="1">{"glcbs",#N/A,FALSE,"GLCBS";"glccsbs",#N/A,FALSE,"GLCCSBS";"glcis",#N/A,FALSE,"GLCIS";"glccsis",#N/A,FALSE,"GLCCSIS";"glcrat1",#N/A,FALSE,"GLC-ratios1"}</definedName>
    <definedName name="wrn.glc." localSheetId="2" hidden="1">{"glcbs",#N/A,FALSE,"GLCBS";"glccsbs",#N/A,FALSE,"GLCCSBS";"glcis",#N/A,FALSE,"GLCIS";"glccsis",#N/A,FALSE,"GLCCSIS";"glcrat1",#N/A,FALSE,"GLC-ratios1"}</definedName>
    <definedName name="wrn.glc." localSheetId="7" hidden="1">{"glcbs",#N/A,FALSE,"GLCBS";"glccsbs",#N/A,FALSE,"GLCCSBS";"glcis",#N/A,FALSE,"GLCIS";"glccsis",#N/A,FALSE,"GLCCSIS";"glcrat1",#N/A,FALSE,"GLC-ratios1"}</definedName>
    <definedName name="wrn.glc." localSheetId="3" hidden="1">{"glcbs",#N/A,FALSE,"GLCBS";"glccsbs",#N/A,FALSE,"GLCCSBS";"glcis",#N/A,FALSE,"GLCIS";"glccsis",#N/A,FALSE,"GLCCSIS";"glcrat1",#N/A,FALSE,"GLC-ratios1"}</definedName>
    <definedName name="wrn.glc." localSheetId="4" hidden="1">{"glcbs",#N/A,FALSE,"GLCBS";"glccsbs",#N/A,FALSE,"GLCCSBS";"glcis",#N/A,FALSE,"GLCIS";"glccsis",#N/A,FALSE,"GLCCSIS";"glcrat1",#N/A,FALSE,"GLC-ratios1"}</definedName>
    <definedName name="wrn.glc." localSheetId="9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5" hidden="1">{"glc1",#N/A,FALSE,"GLC";"glc2",#N/A,FALSE,"GLC";"glc3",#N/A,FALSE,"GLC";"glc4",#N/A,FALSE,"GLC";"glc5",#N/A,FALSE,"GLC"}</definedName>
    <definedName name="wrn.glcpromonte." localSheetId="2" hidden="1">{"glc1",#N/A,FALSE,"GLC";"glc2",#N/A,FALSE,"GLC";"glc3",#N/A,FALSE,"GLC";"glc4",#N/A,FALSE,"GLC";"glc5",#N/A,FALSE,"GLC"}</definedName>
    <definedName name="wrn.glcpromonte." localSheetId="7" hidden="1">{"glc1",#N/A,FALSE,"GLC";"glc2",#N/A,FALSE,"GLC";"glc3",#N/A,FALSE,"GLC";"glc4",#N/A,FALSE,"GLC";"glc5",#N/A,FALSE,"GLC"}</definedName>
    <definedName name="wrn.glcpromonte." localSheetId="3" hidden="1">{"glc1",#N/A,FALSE,"GLC";"glc2",#N/A,FALSE,"GLC";"glc3",#N/A,FALSE,"GLC";"glc4",#N/A,FALSE,"GLC";"glc5",#N/A,FALSE,"GLC"}</definedName>
    <definedName name="wrn.glcpromonte." localSheetId="4" hidden="1">{"glc1",#N/A,FALSE,"GLC";"glc2",#N/A,FALSE,"GLC";"glc3",#N/A,FALSE,"GLC";"glc4",#N/A,FALSE,"GLC";"glc5",#N/A,FALSE,"GLC"}</definedName>
    <definedName name="wrn.glcpromonte." localSheetId="9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5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2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7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3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4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9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localSheetId="1" hidden="1">{"BS Dollar",#N/A,FALSE,"BS";"BS CS",#N/A,FALSE,"BS"}</definedName>
    <definedName name="wrn.Print._.BS._.Exhibits." localSheetId="5" hidden="1">{"BS Dollar",#N/A,FALSE,"BS";"BS CS",#N/A,FALSE,"BS"}</definedName>
    <definedName name="wrn.Print._.BS._.Exhibits." localSheetId="2" hidden="1">{"BS Dollar",#N/A,FALSE,"BS";"BS CS",#N/A,FALSE,"BS"}</definedName>
    <definedName name="wrn.Print._.BS._.Exhibits." localSheetId="7" hidden="1">{"BS Dollar",#N/A,FALSE,"BS";"BS CS",#N/A,FALSE,"BS"}</definedName>
    <definedName name="wrn.Print._.BS._.Exhibits." localSheetId="3" hidden="1">{"BS Dollar",#N/A,FALSE,"BS";"BS CS",#N/A,FALSE,"BS"}</definedName>
    <definedName name="wrn.Print._.BS._.Exhibits." localSheetId="4" hidden="1">{"BS Dollar",#N/A,FALSE,"BS";"BS CS",#N/A,FALSE,"BS"}</definedName>
    <definedName name="wrn.Print._.BS._.Exhibits." localSheetId="9" hidden="1">{"BS Dollar",#N/A,FALSE,"BS";"BS CS",#N/A,FALSE,"BS"}</definedName>
    <definedName name="wrn.Print._.BS._.Exhibits." hidden="1">{"BS Dollar",#N/A,FALSE,"BS";"BS CS",#N/A,FALSE,"BS"}</definedName>
    <definedName name="wrn.Print._.CF._.Exhibit." localSheetId="1" hidden="1">{"CF Dollar",#N/A,FALSE,"CF"}</definedName>
    <definedName name="wrn.Print._.CF._.Exhibit." localSheetId="5" hidden="1">{"CF Dollar",#N/A,FALSE,"CF"}</definedName>
    <definedName name="wrn.Print._.CF._.Exhibit." localSheetId="2" hidden="1">{"CF Dollar",#N/A,FALSE,"CF"}</definedName>
    <definedName name="wrn.Print._.CF._.Exhibit." localSheetId="7" hidden="1">{"CF Dollar",#N/A,FALSE,"CF"}</definedName>
    <definedName name="wrn.Print._.CF._.Exhibit." localSheetId="3" hidden="1">{"CF Dollar",#N/A,FALSE,"CF"}</definedName>
    <definedName name="wrn.Print._.CF._.Exhibit." localSheetId="4" hidden="1">{"CF Dollar",#N/A,FALSE,"CF"}</definedName>
    <definedName name="wrn.Print._.CF._.Exhibit." localSheetId="9" hidden="1">{"CF Dollar",#N/A,FALSE,"CF"}</definedName>
    <definedName name="wrn.Print._.CF._.Exhibit." hidden="1">{"CF Dollar",#N/A,FALSE,"CF"}</definedName>
    <definedName name="wrn.Print._.IS._.Exhibits." localSheetId="1" hidden="1">{"Inc Stmt Dollar",#N/A,FALSE,"IS";"Inc Stmt CS",#N/A,FALSE,"IS"}</definedName>
    <definedName name="wrn.Print._.IS._.Exhibits." localSheetId="5" hidden="1">{"Inc Stmt Dollar",#N/A,FALSE,"IS";"Inc Stmt CS",#N/A,FALSE,"IS"}</definedName>
    <definedName name="wrn.Print._.IS._.Exhibits." localSheetId="2" hidden="1">{"Inc Stmt Dollar",#N/A,FALSE,"IS";"Inc Stmt CS",#N/A,FALSE,"IS"}</definedName>
    <definedName name="wrn.Print._.IS._.Exhibits." localSheetId="7" hidden="1">{"Inc Stmt Dollar",#N/A,FALSE,"IS";"Inc Stmt CS",#N/A,FALSE,"IS"}</definedName>
    <definedName name="wrn.Print._.IS._.Exhibits." localSheetId="3" hidden="1">{"Inc Stmt Dollar",#N/A,FALSE,"IS";"Inc Stmt CS",#N/A,FALSE,"IS"}</definedName>
    <definedName name="wrn.Print._.IS._.Exhibits." localSheetId="4" hidden="1">{"Inc Stmt Dollar",#N/A,FALSE,"IS";"Inc Stmt CS",#N/A,FALSE,"IS"}</definedName>
    <definedName name="wrn.Print._.IS._.Exhibits." localSheetId="9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1" hidden="1">{"Ratio No.1",#N/A,FALSE,"Ratio";"Ratio No.2",#N/A,FALSE,"Ratio"}</definedName>
    <definedName name="wrn.Print._.Ratio._.Exhibits." localSheetId="5" hidden="1">{"Ratio No.1",#N/A,FALSE,"Ratio";"Ratio No.2",#N/A,FALSE,"Ratio"}</definedName>
    <definedName name="wrn.Print._.Ratio._.Exhibits." localSheetId="2" hidden="1">{"Ratio No.1",#N/A,FALSE,"Ratio";"Ratio No.2",#N/A,FALSE,"Ratio"}</definedName>
    <definedName name="wrn.Print._.Ratio._.Exhibits." localSheetId="7" hidden="1">{"Ratio No.1",#N/A,FALSE,"Ratio";"Ratio No.2",#N/A,FALSE,"Ratio"}</definedName>
    <definedName name="wrn.Print._.Ratio._.Exhibits." localSheetId="3" hidden="1">{"Ratio No.1",#N/A,FALSE,"Ratio";"Ratio No.2",#N/A,FALSE,"Ratio"}</definedName>
    <definedName name="wrn.Print._.Ratio._.Exhibits." localSheetId="4" hidden="1">{"Ratio No.1",#N/A,FALSE,"Ratio";"Ratio No.2",#N/A,FALSE,"Ratio"}</definedName>
    <definedName name="wrn.Print._.Ratio._.Exhibits." localSheetId="9" hidden="1">{"Ratio No.1",#N/A,FALSE,"Ratio";"Ratio No.2",#N/A,FALSE,"Ratio"}</definedName>
    <definedName name="wrn.Print._.Ratio._.Exhibits." hidden="1">{"Ratio No.1",#N/A,FALSE,"Ratio";"Ratio No.2",#N/A,FALSE,"Ratio"}</definedName>
    <definedName name="wrn.Print_All." localSheetId="1" hidden="1">{"Summary",#N/A,FALSE,"Valuation Summary";"Financial Statements",#N/A,FALSE,"Results";"FCF",#N/A,FALSE,"Results"}</definedName>
    <definedName name="wrn.Print_All." localSheetId="5" hidden="1">{"Summary",#N/A,FALSE,"Valuation Summary";"Financial Statements",#N/A,FALSE,"Results";"FCF",#N/A,FALSE,"Results"}</definedName>
    <definedName name="wrn.Print_All." localSheetId="2" hidden="1">{"Summary",#N/A,FALSE,"Valuation Summary";"Financial Statements",#N/A,FALSE,"Results";"FCF",#N/A,FALSE,"Results"}</definedName>
    <definedName name="wrn.Print_All." localSheetId="7" hidden="1">{"Summary",#N/A,FALSE,"Valuation Summary";"Financial Statements",#N/A,FALSE,"Results";"FCF",#N/A,FALSE,"Results"}</definedName>
    <definedName name="wrn.Print_All." localSheetId="3" hidden="1">{"Summary",#N/A,FALSE,"Valuation Summary";"Financial Statements",#N/A,FALSE,"Results";"FCF",#N/A,FALSE,"Results"}</definedName>
    <definedName name="wrn.Print_All." localSheetId="4" hidden="1">{"Summary",#N/A,FALSE,"Valuation Summary";"Financial Statements",#N/A,FALSE,"Results";"FCF",#N/A,FALSE,"Results"}</definedName>
    <definedName name="wrn.Print_All." localSheetId="9" hidden="1">{"Summary",#N/A,FALSE,"Valuation Summary";"Financial Statements",#N/A,FALSE,"Results";"FCF",#N/A,FALSE,"Results"}</definedName>
    <definedName name="wrn.Print_All." hidden="1">{"Summary",#N/A,FALSE,"Valuation Summary";"Financial Statements",#N/A,FALSE,"Results";"FCF",#N/A,FALSE,"Results"}</definedName>
    <definedName name="wrn.Print_All_S2" localSheetId="1" hidden="1">{"Summary",#N/A,FALSE,"Valuation Summary";"Financial Statements",#N/A,FALSE,"Results";"FCF",#N/A,FALSE,"Results"}</definedName>
    <definedName name="wrn.Print_All_S2" localSheetId="5" hidden="1">{"Summary",#N/A,FALSE,"Valuation Summary";"Financial Statements",#N/A,FALSE,"Results";"FCF",#N/A,FALSE,"Results"}</definedName>
    <definedName name="wrn.Print_All_S2" localSheetId="2" hidden="1">{"Summary",#N/A,FALSE,"Valuation Summary";"Financial Statements",#N/A,FALSE,"Results";"FCF",#N/A,FALSE,"Results"}</definedName>
    <definedName name="wrn.Print_All_S2" localSheetId="7" hidden="1">{"Summary",#N/A,FALSE,"Valuation Summary";"Financial Statements",#N/A,FALSE,"Results";"FCF",#N/A,FALSE,"Results"}</definedName>
    <definedName name="wrn.Print_All_S2" localSheetId="3" hidden="1">{"Summary",#N/A,FALSE,"Valuation Summary";"Financial Statements",#N/A,FALSE,"Results";"FCF",#N/A,FALSE,"Results"}</definedName>
    <definedName name="wrn.Print_All_S2" localSheetId="4" hidden="1">{"Summary",#N/A,FALSE,"Valuation Summary";"Financial Statements",#N/A,FALSE,"Results";"FCF",#N/A,FALSE,"Results"}</definedName>
    <definedName name="wrn.Print_All_S2" localSheetId="9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localSheetId="1" hidden="1">{"FCF",#N/A,FALSE,"Results"}</definedName>
    <definedName name="wrn.Print_FCF." localSheetId="5" hidden="1">{"FCF",#N/A,FALSE,"Results"}</definedName>
    <definedName name="wrn.Print_FCF." localSheetId="2" hidden="1">{"FCF",#N/A,FALSE,"Results"}</definedName>
    <definedName name="wrn.Print_FCF." localSheetId="7" hidden="1">{"FCF",#N/A,FALSE,"Results"}</definedName>
    <definedName name="wrn.Print_FCF." localSheetId="3" hidden="1">{"FCF",#N/A,FALSE,"Results"}</definedName>
    <definedName name="wrn.Print_FCF." localSheetId="4" hidden="1">{"FCF",#N/A,FALSE,"Results"}</definedName>
    <definedName name="wrn.Print_FCF." localSheetId="9" hidden="1">{"FCF",#N/A,FALSE,"Results"}</definedName>
    <definedName name="wrn.Print_FCF." hidden="1">{"FCF",#N/A,FALSE,"Results"}</definedName>
    <definedName name="wrn.Print_FCF_S2" localSheetId="1" hidden="1">{"FCF",#N/A,FALSE,"Results"}</definedName>
    <definedName name="wrn.Print_FCF_S2" localSheetId="5" hidden="1">{"FCF",#N/A,FALSE,"Results"}</definedName>
    <definedName name="wrn.Print_FCF_S2" localSheetId="2" hidden="1">{"FCF",#N/A,FALSE,"Results"}</definedName>
    <definedName name="wrn.Print_FCF_S2" localSheetId="7" hidden="1">{"FCF",#N/A,FALSE,"Results"}</definedName>
    <definedName name="wrn.Print_FCF_S2" localSheetId="3" hidden="1">{"FCF",#N/A,FALSE,"Results"}</definedName>
    <definedName name="wrn.Print_FCF_S2" localSheetId="4" hidden="1">{"FCF",#N/A,FALSE,"Results"}</definedName>
    <definedName name="wrn.Print_FCF_S2" localSheetId="9" hidden="1">{"FCF",#N/A,FALSE,"Results"}</definedName>
    <definedName name="wrn.Print_FCF_S2" hidden="1">{"FCF",#N/A,FALSE,"Results"}</definedName>
    <definedName name="wrn.Print_Financials." localSheetId="1" hidden="1">{"Financial Statements",#N/A,FALSE,"Results"}</definedName>
    <definedName name="wrn.Print_Financials." localSheetId="5" hidden="1">{"Financial Statements",#N/A,FALSE,"Results"}</definedName>
    <definedName name="wrn.Print_Financials." localSheetId="2" hidden="1">{"Financial Statements",#N/A,FALSE,"Results"}</definedName>
    <definedName name="wrn.Print_Financials." localSheetId="7" hidden="1">{"Financial Statements",#N/A,FALSE,"Results"}</definedName>
    <definedName name="wrn.Print_Financials." localSheetId="3" hidden="1">{"Financial Statements",#N/A,FALSE,"Results"}</definedName>
    <definedName name="wrn.Print_Financials." localSheetId="4" hidden="1">{"Financial Statements",#N/A,FALSE,"Results"}</definedName>
    <definedName name="wrn.Print_Financials." localSheetId="9" hidden="1">{"Financial Statements",#N/A,FALSE,"Results"}</definedName>
    <definedName name="wrn.Print_Financials." hidden="1">{"Financial Statements",#N/A,FALSE,"Results"}</definedName>
    <definedName name="wrn.Print_Financials_S2" localSheetId="1" hidden="1">{"Financial Statements",#N/A,FALSE,"Results"}</definedName>
    <definedName name="wrn.Print_Financials_S2" localSheetId="5" hidden="1">{"Financial Statements",#N/A,FALSE,"Results"}</definedName>
    <definedName name="wrn.Print_Financials_S2" localSheetId="2" hidden="1">{"Financial Statements",#N/A,FALSE,"Results"}</definedName>
    <definedName name="wrn.Print_Financials_S2" localSheetId="7" hidden="1">{"Financial Statements",#N/A,FALSE,"Results"}</definedName>
    <definedName name="wrn.Print_Financials_S2" localSheetId="3" hidden="1">{"Financial Statements",#N/A,FALSE,"Results"}</definedName>
    <definedName name="wrn.Print_Financials_S2" localSheetId="4" hidden="1">{"Financial Statements",#N/A,FALSE,"Results"}</definedName>
    <definedName name="wrn.Print_Financials_S2" localSheetId="9" hidden="1">{"Financial Statements",#N/A,FALSE,"Results"}</definedName>
    <definedName name="wrn.Print_Financials_S2" hidden="1">{"Financial Statements",#N/A,FALSE,"Results"}</definedName>
    <definedName name="wrn.Print_Summary." localSheetId="1" hidden="1">{"Summary",#N/A,FALSE,"Valuation Summary"}</definedName>
    <definedName name="wrn.Print_Summary." localSheetId="5" hidden="1">{"Summary",#N/A,FALSE,"Valuation Summary"}</definedName>
    <definedName name="wrn.Print_Summary." localSheetId="2" hidden="1">{"Summary",#N/A,FALSE,"Valuation Summary"}</definedName>
    <definedName name="wrn.Print_Summary." localSheetId="7" hidden="1">{"Summary",#N/A,FALSE,"Valuation Summary"}</definedName>
    <definedName name="wrn.Print_Summary." localSheetId="3" hidden="1">{"Summary",#N/A,FALSE,"Valuation Summary"}</definedName>
    <definedName name="wrn.Print_Summary." localSheetId="4" hidden="1">{"Summary",#N/A,FALSE,"Valuation Summary"}</definedName>
    <definedName name="wrn.Print_Summary." localSheetId="9" hidden="1">{"Summary",#N/A,FALSE,"Valuation Summary"}</definedName>
    <definedName name="wrn.Print_Summary." hidden="1">{"Summary",#N/A,FALSE,"Valuation Summary"}</definedName>
    <definedName name="wrn.Print_Summary_S2" localSheetId="1" hidden="1">{"Summary",#N/A,FALSE,"Valuation Summary"}</definedName>
    <definedName name="wrn.Print_Summary_S2" localSheetId="5" hidden="1">{"Summary",#N/A,FALSE,"Valuation Summary"}</definedName>
    <definedName name="wrn.Print_Summary_S2" localSheetId="2" hidden="1">{"Summary",#N/A,FALSE,"Valuation Summary"}</definedName>
    <definedName name="wrn.Print_Summary_S2" localSheetId="7" hidden="1">{"Summary",#N/A,FALSE,"Valuation Summary"}</definedName>
    <definedName name="wrn.Print_Summary_S2" localSheetId="3" hidden="1">{"Summary",#N/A,FALSE,"Valuation Summary"}</definedName>
    <definedName name="wrn.Print_Summary_S2" localSheetId="4" hidden="1">{"Summary",#N/A,FALSE,"Valuation Summary"}</definedName>
    <definedName name="wrn.Print_Summary_S2" localSheetId="9" hidden="1">{"Summary",#N/A,FALSE,"Valuation Summary"}</definedName>
    <definedName name="wrn.Print_Summary_S2" hidden="1">{"Summary",#N/A,FALSE,"Valuation Summary"}</definedName>
    <definedName name="wrn.test." localSheetId="1" hidden="1">{"Valuation_Common",#N/A,FALSE,"Valuation"}</definedName>
    <definedName name="wrn.test." localSheetId="5" hidden="1">{"Valuation_Common",#N/A,FALSE,"Valuation"}</definedName>
    <definedName name="wrn.test." localSheetId="2" hidden="1">{"Valuation_Common",#N/A,FALSE,"Valuation"}</definedName>
    <definedName name="wrn.test." localSheetId="7" hidden="1">{"Valuation_Common",#N/A,FALSE,"Valuation"}</definedName>
    <definedName name="wrn.test." localSheetId="3" hidden="1">{"Valuation_Common",#N/A,FALSE,"Valuation"}</definedName>
    <definedName name="wrn.test." localSheetId="4" hidden="1">{"Valuation_Common",#N/A,FALSE,"Valuation"}</definedName>
    <definedName name="wrn.test." localSheetId="9" hidden="1">{"Valuation_Common",#N/A,FALSE,"Valuation"}</definedName>
    <definedName name="wrn.test." hidden="1">{"Valuation_Common",#N/A,FALSE,"Valuation"}</definedName>
    <definedName name="wrn.Umsatz." localSheetId="1" hidden="1">{#N/A,#N/A,FALSE,"Umsatz";#N/A,#N/A,FALSE,"Base V.02";#N/A,#N/A,FALSE,"Charts"}</definedName>
    <definedName name="wrn.Umsatz." localSheetId="5" hidden="1">{#N/A,#N/A,FALSE,"Umsatz";#N/A,#N/A,FALSE,"Base V.02";#N/A,#N/A,FALSE,"Charts"}</definedName>
    <definedName name="wrn.Umsatz." localSheetId="2" hidden="1">{#N/A,#N/A,FALSE,"Umsatz";#N/A,#N/A,FALSE,"Base V.02";#N/A,#N/A,FALSE,"Charts"}</definedName>
    <definedName name="wrn.Umsatz." localSheetId="7" hidden="1">{#N/A,#N/A,FALSE,"Umsatz";#N/A,#N/A,FALSE,"Base V.02";#N/A,#N/A,FALSE,"Charts"}</definedName>
    <definedName name="wrn.Umsatz." localSheetId="3" hidden="1">{#N/A,#N/A,FALSE,"Umsatz";#N/A,#N/A,FALSE,"Base V.02";#N/A,#N/A,FALSE,"Charts"}</definedName>
    <definedName name="wrn.Umsatz." localSheetId="4" hidden="1">{#N/A,#N/A,FALSE,"Umsatz";#N/A,#N/A,FALSE,"Base V.02";#N/A,#N/A,FALSE,"Charts"}</definedName>
    <definedName name="wrn.Umsatz." localSheetId="9" hidden="1">{#N/A,#N/A,FALSE,"Umsatz";#N/A,#N/A,FALSE,"Base V.02";#N/A,#N/A,FALSE,"Charts"}</definedName>
    <definedName name="wrn.Umsatz." hidden="1">{#N/A,#N/A,FALSE,"Umsatz";#N/A,#N/A,FALSE,"Base V.02";#N/A,#N/A,FALSE,"Charts"}</definedName>
    <definedName name="wrn.Виробництво._.11._.міс." localSheetId="1" hidden="1">{#N/A,#N/A,TRUE,"попередні"}</definedName>
    <definedName name="wrn.Виробництво._.11._.міс." localSheetId="5" hidden="1">{#N/A,#N/A,TRUE,"попередні"}</definedName>
    <definedName name="wrn.Виробництво._.11._.міс." localSheetId="2" hidden="1">{#N/A,#N/A,TRUE,"попередні"}</definedName>
    <definedName name="wrn.Виробництво._.11._.міс." localSheetId="7" hidden="1">{#N/A,#N/A,TRUE,"попередні"}</definedName>
    <definedName name="wrn.Виробництво._.11._.міс." localSheetId="3" hidden="1">{#N/A,#N/A,TRUE,"попередні"}</definedName>
    <definedName name="wrn.Виробництво._.11._.міс." localSheetId="4" hidden="1">{#N/A,#N/A,TRUE,"попередні"}</definedName>
    <definedName name="wrn.Виробництво._.11._.міс." localSheetId="9" hidden="1">{#N/A,#N/A,TRUE,"попередні"}</definedName>
    <definedName name="wrn.Виробництво._.11._.міс." hidden="1">{#N/A,#N/A,TRUE,"попередні"}</definedName>
    <definedName name="wrn.ку." localSheetId="1" hidden="1">{#N/A,#N/A,TRUE,"Лист2"}</definedName>
    <definedName name="wrn.ку." localSheetId="5" hidden="1">{#N/A,#N/A,TRUE,"Лист2"}</definedName>
    <definedName name="wrn.ку." localSheetId="2" hidden="1">{#N/A,#N/A,TRUE,"Лист2"}</definedName>
    <definedName name="wrn.ку." localSheetId="7" hidden="1">{#N/A,#N/A,TRUE,"Лист2"}</definedName>
    <definedName name="wrn.ку." localSheetId="3" hidden="1">{#N/A,#N/A,TRUE,"Лист2"}</definedName>
    <definedName name="wrn.ку." localSheetId="4" hidden="1">{#N/A,#N/A,TRUE,"Лист2"}</definedName>
    <definedName name="wrn.ку." localSheetId="9" hidden="1">{#N/A,#N/A,TRUE,"Лист2"}</definedName>
    <definedName name="wrn.ку." hidden="1">{#N/A,#N/A,TRUE,"Лист2"}</definedName>
    <definedName name="wrn.Потери.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localSheetId="5" hidden="1">{#N/A,#N/A,TRUE,"Лист1";#N/A,#N/A,TRUE,"Лист2";#N/A,#N/A,TRUE,"Лист3"}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localSheetId="3" hidden="1">{#N/A,#N/A,TRUE,"Лист1";#N/A,#N/A,TRUE,"Лист2";#N/A,#N/A,TRUE,"Лист3"}</definedName>
    <definedName name="wrn.Сравнение._.с._.отраслями." localSheetId="4" hidden="1">{#N/A,#N/A,TRUE,"Лист1";#N/A,#N/A,TRUE,"Лист2";#N/A,#N/A,TRUE,"Лист3"}</definedName>
    <definedName name="wrn.Сравнение._.с._.отраслями." localSheetId="9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" localSheetId="1" hidden="1">{#N/A,#N/A,FALSE,"Aging Summary";#N/A,#N/A,FALSE,"Ratio Analysis";#N/A,#N/A,FALSE,"Test 120 Day Accts";#N/A,#N/A,FALSE,"Tickmarks"}</definedName>
    <definedName name="ws" localSheetId="5" hidden="1">{#N/A,#N/A,FALSE,"Aging Summary";#N/A,#N/A,FALSE,"Ratio Analysis";#N/A,#N/A,FALSE,"Test 120 Day Accts";#N/A,#N/A,FALSE,"Tickmarks"}</definedName>
    <definedName name="ws" localSheetId="2" hidden="1">{#N/A,#N/A,FALSE,"Aging Summary";#N/A,#N/A,FALSE,"Ratio Analysis";#N/A,#N/A,FALSE,"Test 120 Day Accts";#N/A,#N/A,FALSE,"Tickmarks"}</definedName>
    <definedName name="ws" localSheetId="7" hidden="1">{#N/A,#N/A,FALSE,"Aging Summary";#N/A,#N/A,FALSE,"Ratio Analysis";#N/A,#N/A,FALSE,"Test 120 Day Accts";#N/A,#N/A,FALSE,"Tickmarks"}</definedName>
    <definedName name="ws" localSheetId="3" hidden="1">{#N/A,#N/A,FALSE,"Aging Summary";#N/A,#N/A,FALSE,"Ratio Analysis";#N/A,#N/A,FALSE,"Test 120 Day Accts";#N/A,#N/A,FALSE,"Tickmarks"}</definedName>
    <definedName name="ws" localSheetId="4" hidden="1">{#N/A,#N/A,FALSE,"Aging Summary";#N/A,#N/A,FALSE,"Ratio Analysis";#N/A,#N/A,FALSE,"Test 120 Day Accts";#N/A,#N/A,FALSE,"Tickmarks"}</definedName>
    <definedName name="ws" localSheetId="9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1" hidden="1">{#N/A,#N/A,FALSE,"Aging Summary";#N/A,#N/A,FALSE,"Ratio Analysis";#N/A,#N/A,FALSE,"Test 120 Day Accts";#N/A,#N/A,FALSE,"Tickmarks"}</definedName>
    <definedName name="wtre" localSheetId="5" hidden="1">{#N/A,#N/A,FALSE,"Aging Summary";#N/A,#N/A,FALSE,"Ratio Analysis";#N/A,#N/A,FALSE,"Test 120 Day Accts";#N/A,#N/A,FALSE,"Tickmarks"}</definedName>
    <definedName name="wtre" localSheetId="2" hidden="1">{#N/A,#N/A,FALSE,"Aging Summary";#N/A,#N/A,FALSE,"Ratio Analysis";#N/A,#N/A,FALSE,"Test 120 Day Accts";#N/A,#N/A,FALSE,"Tickmarks"}</definedName>
    <definedName name="wtre" localSheetId="7" hidden="1">{#N/A,#N/A,FALSE,"Aging Summary";#N/A,#N/A,FALSE,"Ratio Analysis";#N/A,#N/A,FALSE,"Test 120 Day Accts";#N/A,#N/A,FALSE,"Tickmarks"}</definedName>
    <definedName name="wtre" localSheetId="3" hidden="1">{#N/A,#N/A,FALSE,"Aging Summary";#N/A,#N/A,FALSE,"Ratio Analysis";#N/A,#N/A,FALSE,"Test 120 Day Accts";#N/A,#N/A,FALSE,"Tickmarks"}</definedName>
    <definedName name="wtre" localSheetId="4" hidden="1">{#N/A,#N/A,FALSE,"Aging Summary";#N/A,#N/A,FALSE,"Ratio Analysis";#N/A,#N/A,FALSE,"Test 120 Day Accts";#N/A,#N/A,FALSE,"Tickmarks"}</definedName>
    <definedName name="wtre" localSheetId="9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localSheetId="1" hidden="1">{"Summary",#N/A,FALSE,"Valuation Summary";"Financial Statements",#N/A,FALSE,"Results";"FCF",#N/A,FALSE,"Results"}</definedName>
    <definedName name="xsds" localSheetId="5" hidden="1">{"Summary",#N/A,FALSE,"Valuation Summary";"Financial Statements",#N/A,FALSE,"Results";"FCF",#N/A,FALSE,"Results"}</definedName>
    <definedName name="xsds" localSheetId="2" hidden="1">{"Summary",#N/A,FALSE,"Valuation Summary";"Financial Statements",#N/A,FALSE,"Results";"FCF",#N/A,FALSE,"Results"}</definedName>
    <definedName name="xsds" localSheetId="7" hidden="1">{"Summary",#N/A,FALSE,"Valuation Summary";"Financial Statements",#N/A,FALSE,"Results";"FCF",#N/A,FALSE,"Results"}</definedName>
    <definedName name="xsds" localSheetId="3" hidden="1">{"Summary",#N/A,FALSE,"Valuation Summary";"Financial Statements",#N/A,FALSE,"Results";"FCF",#N/A,FALSE,"Results"}</definedName>
    <definedName name="xsds" localSheetId="4" hidden="1">{"Summary",#N/A,FALSE,"Valuation Summary";"Financial Statements",#N/A,FALSE,"Results";"FCF",#N/A,FALSE,"Results"}</definedName>
    <definedName name="xsds" localSheetId="9" hidden="1">{"Summary",#N/A,FALSE,"Valuation Summary";"Financial Statements",#N/A,FALSE,"Results";"FCF",#N/A,FALSE,"Results"}</definedName>
    <definedName name="xsds" hidden="1">{"Summary",#N/A,FALSE,"Valuation Summary";"Financial Statements",#N/A,FALSE,"Results";"FCF",#N/A,FALSE,"Results"}</definedName>
    <definedName name="Z_0DD4EB58_0647_11D5_A6F7_00508B654A95_.wvu.Cols" localSheetId="1" hidden="1">#REF!,#REF!,#REF!,#REF!,#REF!</definedName>
    <definedName name="Z_0DD4EB58_0647_11D5_A6F7_00508B654A95_.wvu.Cols" localSheetId="5" hidden="1">#REF!,#REF!,#REF!,#REF!,#REF!</definedName>
    <definedName name="Z_0DD4EB58_0647_11D5_A6F7_00508B654A95_.wvu.Cols" localSheetId="2" hidden="1">#REF!,#REF!,#REF!,#REF!,#REF!</definedName>
    <definedName name="Z_0DD4EB58_0647_11D5_A6F7_00508B654A95_.wvu.Cols" localSheetId="7" hidden="1">#REF!,#REF!,#REF!,#REF!,#REF!</definedName>
    <definedName name="Z_0DD4EB58_0647_11D5_A6F7_00508B654A95_.wvu.Cols" localSheetId="3" hidden="1">#REF!,#REF!,#REF!,#REF!,#REF!</definedName>
    <definedName name="Z_0DD4EB58_0647_11D5_A6F7_00508B654A95_.wvu.Cols" localSheetId="4" hidden="1">#REF!,#REF!,#REF!,#REF!,#REF!</definedName>
    <definedName name="Z_0DD4EB58_0647_11D5_A6F7_00508B654A95_.wvu.Cols" hidden="1">#REF!,#REF!,#REF!,#REF!,#REF!</definedName>
    <definedName name="Z_10435A81_C305_11D5_A6F8_009027BEE0E0_.wvu.Cols" localSheetId="1" hidden="1">#REF!,#REF!,#REF!</definedName>
    <definedName name="Z_10435A81_C305_11D5_A6F8_009027BEE0E0_.wvu.Cols" localSheetId="5" hidden="1">#REF!,#REF!,#REF!</definedName>
    <definedName name="Z_10435A81_C305_11D5_A6F8_009027BEE0E0_.wvu.Cols" localSheetId="2" hidden="1">#REF!,#REF!,#REF!</definedName>
    <definedName name="Z_10435A81_C305_11D5_A6F8_009027BEE0E0_.wvu.Cols" localSheetId="7" hidden="1">#REF!,#REF!,#REF!</definedName>
    <definedName name="Z_10435A81_C305_11D5_A6F8_009027BEE0E0_.wvu.Cols" localSheetId="3" hidden="1">#REF!,#REF!,#REF!</definedName>
    <definedName name="Z_10435A81_C305_11D5_A6F8_009027BEE0E0_.wvu.Cols" localSheetId="4" hidden="1">#REF!,#REF!,#REF!</definedName>
    <definedName name="Z_10435A81_C305_11D5_A6F8_009027BEE0E0_.wvu.Cols" hidden="1">#REF!,#REF!,#REF!</definedName>
    <definedName name="Z_10435A81_C305_11D5_A6F8_009027BEE0E0_.wvu.FilterData" localSheetId="1" hidden="1">#REF!</definedName>
    <definedName name="Z_10435A81_C305_11D5_A6F8_009027BEE0E0_.wvu.FilterData" localSheetId="5" hidden="1">#REF!</definedName>
    <definedName name="Z_10435A81_C305_11D5_A6F8_009027BEE0E0_.wvu.FilterData" localSheetId="2" hidden="1">#REF!</definedName>
    <definedName name="Z_10435A81_C305_11D5_A6F8_009027BEE0E0_.wvu.FilterData" localSheetId="7" hidden="1">#REF!</definedName>
    <definedName name="Z_10435A81_C305_11D5_A6F8_009027BEE0E0_.wvu.FilterData" localSheetId="3" hidden="1">#REF!</definedName>
    <definedName name="Z_10435A81_C305_11D5_A6F8_009027BEE0E0_.wvu.FilterData" localSheetId="4" hidden="1">#REF!</definedName>
    <definedName name="Z_10435A81_C305_11D5_A6F8_009027BEE0E0_.wvu.FilterData" hidden="1">#REF!</definedName>
    <definedName name="Z_10435A81_C305_11D5_A6F8_009027BEE0E0_.wvu.PrintArea" localSheetId="1" hidden="1">#REF!</definedName>
    <definedName name="Z_10435A81_C305_11D5_A6F8_009027BEE0E0_.wvu.PrintArea" localSheetId="5" hidden="1">#REF!</definedName>
    <definedName name="Z_10435A81_C305_11D5_A6F8_009027BEE0E0_.wvu.PrintArea" localSheetId="2" hidden="1">#REF!</definedName>
    <definedName name="Z_10435A81_C305_11D5_A6F8_009027BEE0E0_.wvu.PrintArea" localSheetId="7" hidden="1">#REF!</definedName>
    <definedName name="Z_10435A81_C305_11D5_A6F8_009027BEE0E0_.wvu.PrintArea" localSheetId="3" hidden="1">#REF!</definedName>
    <definedName name="Z_10435A81_C305_11D5_A6F8_009027BEE0E0_.wvu.PrintArea" localSheetId="4" hidden="1">#REF!</definedName>
    <definedName name="Z_10435A81_C305_11D5_A6F8_009027BEE0E0_.wvu.PrintArea" hidden="1">#REF!</definedName>
    <definedName name="Z_10435A81_C305_11D5_A6F8_009027BEE0E0_.wvu.PrintTitles" localSheetId="1" hidden="1">#REF!</definedName>
    <definedName name="Z_10435A81_C305_11D5_A6F8_009027BEE0E0_.wvu.PrintTitles" localSheetId="5" hidden="1">#REF!</definedName>
    <definedName name="Z_10435A81_C305_11D5_A6F8_009027BEE0E0_.wvu.PrintTitles" localSheetId="2" hidden="1">#REF!</definedName>
    <definedName name="Z_10435A81_C305_11D5_A6F8_009027BEE0E0_.wvu.PrintTitles" localSheetId="7" hidden="1">#REF!</definedName>
    <definedName name="Z_10435A81_C305_11D5_A6F8_009027BEE0E0_.wvu.PrintTitles" localSheetId="3" hidden="1">#REF!</definedName>
    <definedName name="Z_10435A81_C305_11D5_A6F8_009027BEE0E0_.wvu.PrintTitles" localSheetId="4" hidden="1">#REF!</definedName>
    <definedName name="Z_10435A81_C305_11D5_A6F8_009027BEE0E0_.wvu.PrintTitles" hidden="1">#REF!</definedName>
    <definedName name="Z_10435A81_C305_11D5_A6F8_009027BEE0E0_.wvu.Rows" localSheetId="1" hidden="1">#REF!,#REF!</definedName>
    <definedName name="Z_10435A81_C305_11D5_A6F8_009027BEE0E0_.wvu.Rows" localSheetId="5" hidden="1">#REF!,#REF!</definedName>
    <definedName name="Z_10435A81_C305_11D5_A6F8_009027BEE0E0_.wvu.Rows" localSheetId="2" hidden="1">#REF!,#REF!</definedName>
    <definedName name="Z_10435A81_C305_11D5_A6F8_009027BEE0E0_.wvu.Rows" localSheetId="7" hidden="1">#REF!,#REF!</definedName>
    <definedName name="Z_10435A81_C305_11D5_A6F8_009027BEE0E0_.wvu.Rows" localSheetId="3" hidden="1">#REF!,#REF!</definedName>
    <definedName name="Z_10435A81_C305_11D5_A6F8_009027BEE0E0_.wvu.Rows" localSheetId="4" hidden="1">#REF!,#REF!</definedName>
    <definedName name="Z_10435A81_C305_11D5_A6F8_009027BEE0E0_.wvu.Rows" hidden="1">#REF!,#REF!</definedName>
    <definedName name="Z_2804E4BB_ED21_11D4_A6F8_00508B654B8B_.wvu.Cols" localSheetId="1" hidden="1">#REF!,#REF!,#REF!</definedName>
    <definedName name="Z_2804E4BB_ED21_11D4_A6F8_00508B654B8B_.wvu.Cols" localSheetId="5" hidden="1">#REF!,#REF!,#REF!</definedName>
    <definedName name="Z_2804E4BB_ED21_11D4_A6F8_00508B654B8B_.wvu.Cols" localSheetId="2" hidden="1">#REF!,#REF!,#REF!</definedName>
    <definedName name="Z_2804E4BB_ED21_11D4_A6F8_00508B654B8B_.wvu.Cols" localSheetId="7" hidden="1">#REF!,#REF!,#REF!</definedName>
    <definedName name="Z_2804E4BB_ED21_11D4_A6F8_00508B654B8B_.wvu.Cols" localSheetId="3" hidden="1">#REF!,#REF!,#REF!</definedName>
    <definedName name="Z_2804E4BB_ED21_11D4_A6F8_00508B654B8B_.wvu.Cols" localSheetId="4" hidden="1">#REF!,#REF!,#REF!</definedName>
    <definedName name="Z_2804E4BB_ED21_11D4_A6F8_00508B654B8B_.wvu.Cols" hidden="1">#REF!,#REF!,#REF!</definedName>
    <definedName name="Z_2804E4BB_ED21_11D4_A6F8_00508B654B8B_.wvu.FilterData" localSheetId="1" hidden="1">#REF!</definedName>
    <definedName name="Z_2804E4BB_ED21_11D4_A6F8_00508B654B8B_.wvu.FilterData" localSheetId="5" hidden="1">#REF!</definedName>
    <definedName name="Z_2804E4BB_ED21_11D4_A6F8_00508B654B8B_.wvu.FilterData" localSheetId="2" hidden="1">#REF!</definedName>
    <definedName name="Z_2804E4BB_ED21_11D4_A6F8_00508B654B8B_.wvu.FilterData" localSheetId="7" hidden="1">#REF!</definedName>
    <definedName name="Z_2804E4BB_ED21_11D4_A6F8_00508B654B8B_.wvu.FilterData" localSheetId="3" hidden="1">#REF!</definedName>
    <definedName name="Z_2804E4BB_ED21_11D4_A6F8_00508B654B8B_.wvu.FilterData" localSheetId="4" hidden="1">#REF!</definedName>
    <definedName name="Z_2804E4BB_ED21_11D4_A6F8_00508B654B8B_.wvu.FilterData" hidden="1">#REF!</definedName>
    <definedName name="Z_2804E4BB_ED21_11D4_A6F8_00508B654B8B_.wvu.PrintArea" localSheetId="1" hidden="1">#REF!</definedName>
    <definedName name="Z_2804E4BB_ED21_11D4_A6F8_00508B654B8B_.wvu.PrintArea" localSheetId="5" hidden="1">#REF!</definedName>
    <definedName name="Z_2804E4BB_ED21_11D4_A6F8_00508B654B8B_.wvu.PrintArea" localSheetId="2" hidden="1">#REF!</definedName>
    <definedName name="Z_2804E4BB_ED21_11D4_A6F8_00508B654B8B_.wvu.PrintArea" localSheetId="7" hidden="1">#REF!</definedName>
    <definedName name="Z_2804E4BB_ED21_11D4_A6F8_00508B654B8B_.wvu.PrintArea" localSheetId="3" hidden="1">#REF!</definedName>
    <definedName name="Z_2804E4BB_ED21_11D4_A6F8_00508B654B8B_.wvu.PrintArea" localSheetId="4" hidden="1">#REF!</definedName>
    <definedName name="Z_2804E4BB_ED21_11D4_A6F8_00508B654B8B_.wvu.PrintArea" hidden="1">#REF!</definedName>
    <definedName name="Z_2804E4BB_ED21_11D4_A6F8_00508B654B8B_.wvu.Rows" localSheetId="1" hidden="1">#REF!,#REF!</definedName>
    <definedName name="Z_2804E4BB_ED21_11D4_A6F8_00508B654B8B_.wvu.Rows" localSheetId="5" hidden="1">#REF!,#REF!</definedName>
    <definedName name="Z_2804E4BB_ED21_11D4_A6F8_00508B654B8B_.wvu.Rows" localSheetId="2" hidden="1">#REF!,#REF!</definedName>
    <definedName name="Z_2804E4BB_ED21_11D4_A6F8_00508B654B8B_.wvu.Rows" localSheetId="7" hidden="1">#REF!,#REF!</definedName>
    <definedName name="Z_2804E4BB_ED21_11D4_A6F8_00508B654B8B_.wvu.Rows" localSheetId="3" hidden="1">#REF!,#REF!</definedName>
    <definedName name="Z_2804E4BB_ED21_11D4_A6F8_00508B654B8B_.wvu.Rows" localSheetId="4" hidden="1">#REF!,#REF!</definedName>
    <definedName name="Z_2804E4BB_ED21_11D4_A6F8_00508B654B8B_.wvu.Rows" hidden="1">#REF!,#REF!</definedName>
    <definedName name="Z_5A868EA0_ED63_11D4_A6F8_009027BEE0E0_.wvu.Cols" localSheetId="1" hidden="1">#REF!,#REF!,#REF!</definedName>
    <definedName name="Z_5A868EA0_ED63_11D4_A6F8_009027BEE0E0_.wvu.Cols" localSheetId="5" hidden="1">#REF!,#REF!,#REF!</definedName>
    <definedName name="Z_5A868EA0_ED63_11D4_A6F8_009027BEE0E0_.wvu.Cols" localSheetId="2" hidden="1">#REF!,#REF!,#REF!</definedName>
    <definedName name="Z_5A868EA0_ED63_11D4_A6F8_009027BEE0E0_.wvu.Cols" localSheetId="7" hidden="1">#REF!,#REF!,#REF!</definedName>
    <definedName name="Z_5A868EA0_ED63_11D4_A6F8_009027BEE0E0_.wvu.Cols" localSheetId="3" hidden="1">#REF!,#REF!,#REF!</definedName>
    <definedName name="Z_5A868EA0_ED63_11D4_A6F8_009027BEE0E0_.wvu.Cols" localSheetId="4" hidden="1">#REF!,#REF!,#REF!</definedName>
    <definedName name="Z_5A868EA0_ED63_11D4_A6F8_009027BEE0E0_.wvu.Cols" hidden="1">#REF!,#REF!,#REF!</definedName>
    <definedName name="Z_5A868EA0_ED63_11D4_A6F8_009027BEE0E0_.wvu.FilterData" localSheetId="1" hidden="1">#REF!</definedName>
    <definedName name="Z_5A868EA0_ED63_11D4_A6F8_009027BEE0E0_.wvu.FilterData" localSheetId="5" hidden="1">#REF!</definedName>
    <definedName name="Z_5A868EA0_ED63_11D4_A6F8_009027BEE0E0_.wvu.FilterData" localSheetId="2" hidden="1">#REF!</definedName>
    <definedName name="Z_5A868EA0_ED63_11D4_A6F8_009027BEE0E0_.wvu.FilterData" localSheetId="7" hidden="1">#REF!</definedName>
    <definedName name="Z_5A868EA0_ED63_11D4_A6F8_009027BEE0E0_.wvu.FilterData" localSheetId="3" hidden="1">#REF!</definedName>
    <definedName name="Z_5A868EA0_ED63_11D4_A6F8_009027BEE0E0_.wvu.FilterData" localSheetId="4" hidden="1">#REF!</definedName>
    <definedName name="Z_5A868EA0_ED63_11D4_A6F8_009027BEE0E0_.wvu.FilterData" hidden="1">#REF!</definedName>
    <definedName name="Z_5A868EA0_ED63_11D4_A6F8_009027BEE0E0_.wvu.PrintArea" localSheetId="1" hidden="1">#REF!</definedName>
    <definedName name="Z_5A868EA0_ED63_11D4_A6F8_009027BEE0E0_.wvu.PrintArea" localSheetId="5" hidden="1">#REF!</definedName>
    <definedName name="Z_5A868EA0_ED63_11D4_A6F8_009027BEE0E0_.wvu.PrintArea" localSheetId="2" hidden="1">#REF!</definedName>
    <definedName name="Z_5A868EA0_ED63_11D4_A6F8_009027BEE0E0_.wvu.PrintArea" localSheetId="7" hidden="1">#REF!</definedName>
    <definedName name="Z_5A868EA0_ED63_11D4_A6F8_009027BEE0E0_.wvu.PrintArea" localSheetId="3" hidden="1">#REF!</definedName>
    <definedName name="Z_5A868EA0_ED63_11D4_A6F8_009027BEE0E0_.wvu.PrintArea" localSheetId="4" hidden="1">#REF!</definedName>
    <definedName name="Z_5A868EA0_ED63_11D4_A6F8_009027BEE0E0_.wvu.PrintArea" hidden="1">#REF!</definedName>
    <definedName name="Z_5A868EA0_ED63_11D4_A6F8_009027BEE0E0_.wvu.Rows" localSheetId="1" hidden="1">#REF!,#REF!</definedName>
    <definedName name="Z_5A868EA0_ED63_11D4_A6F8_009027BEE0E0_.wvu.Rows" localSheetId="5" hidden="1">#REF!,#REF!</definedName>
    <definedName name="Z_5A868EA0_ED63_11D4_A6F8_009027BEE0E0_.wvu.Rows" localSheetId="2" hidden="1">#REF!,#REF!</definedName>
    <definedName name="Z_5A868EA0_ED63_11D4_A6F8_009027BEE0E0_.wvu.Rows" localSheetId="7" hidden="1">#REF!,#REF!</definedName>
    <definedName name="Z_5A868EA0_ED63_11D4_A6F8_009027BEE0E0_.wvu.Rows" localSheetId="3" hidden="1">#REF!,#REF!</definedName>
    <definedName name="Z_5A868EA0_ED63_11D4_A6F8_009027BEE0E0_.wvu.Rows" localSheetId="4" hidden="1">#REF!,#REF!</definedName>
    <definedName name="Z_5A868EA0_ED63_11D4_A6F8_009027BEE0E0_.wvu.Rows" hidden="1">#REF!,#REF!</definedName>
    <definedName name="Z_6E40955B_C2F5_11D5_A6F7_009027BEE7F1_.wvu.Cols" localSheetId="1" hidden="1">#REF!,#REF!,#REF!</definedName>
    <definedName name="Z_6E40955B_C2F5_11D5_A6F7_009027BEE7F1_.wvu.Cols" localSheetId="5" hidden="1">#REF!,#REF!,#REF!</definedName>
    <definedName name="Z_6E40955B_C2F5_11D5_A6F7_009027BEE7F1_.wvu.Cols" localSheetId="2" hidden="1">#REF!,#REF!,#REF!</definedName>
    <definedName name="Z_6E40955B_C2F5_11D5_A6F7_009027BEE7F1_.wvu.Cols" localSheetId="7" hidden="1">#REF!,#REF!,#REF!</definedName>
    <definedName name="Z_6E40955B_C2F5_11D5_A6F7_009027BEE7F1_.wvu.Cols" localSheetId="3" hidden="1">#REF!,#REF!,#REF!</definedName>
    <definedName name="Z_6E40955B_C2F5_11D5_A6F7_009027BEE7F1_.wvu.Cols" localSheetId="4" hidden="1">#REF!,#REF!,#REF!</definedName>
    <definedName name="Z_6E40955B_C2F5_11D5_A6F7_009027BEE7F1_.wvu.Cols" hidden="1">#REF!,#REF!,#REF!</definedName>
    <definedName name="Z_6E40955B_C2F5_11D5_A6F7_009027BEE7F1_.wvu.FilterData" localSheetId="1" hidden="1">#REF!</definedName>
    <definedName name="Z_6E40955B_C2F5_11D5_A6F7_009027BEE7F1_.wvu.FilterData" localSheetId="5" hidden="1">#REF!</definedName>
    <definedName name="Z_6E40955B_C2F5_11D5_A6F7_009027BEE7F1_.wvu.FilterData" localSheetId="2" hidden="1">#REF!</definedName>
    <definedName name="Z_6E40955B_C2F5_11D5_A6F7_009027BEE7F1_.wvu.FilterData" localSheetId="7" hidden="1">#REF!</definedName>
    <definedName name="Z_6E40955B_C2F5_11D5_A6F7_009027BEE7F1_.wvu.FilterData" localSheetId="3" hidden="1">#REF!</definedName>
    <definedName name="Z_6E40955B_C2F5_11D5_A6F7_009027BEE7F1_.wvu.FilterData" localSheetId="4" hidden="1">#REF!</definedName>
    <definedName name="Z_6E40955B_C2F5_11D5_A6F7_009027BEE7F1_.wvu.FilterData" hidden="1">#REF!</definedName>
    <definedName name="Z_6E40955B_C2F5_11D5_A6F7_009027BEE7F1_.wvu.PrintArea" localSheetId="1" hidden="1">#REF!</definedName>
    <definedName name="Z_6E40955B_C2F5_11D5_A6F7_009027BEE7F1_.wvu.PrintArea" localSheetId="5" hidden="1">#REF!</definedName>
    <definedName name="Z_6E40955B_C2F5_11D5_A6F7_009027BEE7F1_.wvu.PrintArea" localSheetId="2" hidden="1">#REF!</definedName>
    <definedName name="Z_6E40955B_C2F5_11D5_A6F7_009027BEE7F1_.wvu.PrintArea" localSheetId="7" hidden="1">#REF!</definedName>
    <definedName name="Z_6E40955B_C2F5_11D5_A6F7_009027BEE7F1_.wvu.PrintArea" localSheetId="3" hidden="1">#REF!</definedName>
    <definedName name="Z_6E40955B_C2F5_11D5_A6F7_009027BEE7F1_.wvu.PrintArea" localSheetId="4" hidden="1">#REF!</definedName>
    <definedName name="Z_6E40955B_C2F5_11D5_A6F7_009027BEE7F1_.wvu.PrintArea" hidden="1">#REF!</definedName>
    <definedName name="Z_6E40955B_C2F5_11D5_A6F7_009027BEE7F1_.wvu.PrintTitles" localSheetId="1" hidden="1">#REF!</definedName>
    <definedName name="Z_6E40955B_C2F5_11D5_A6F7_009027BEE7F1_.wvu.PrintTitles" localSheetId="5" hidden="1">#REF!</definedName>
    <definedName name="Z_6E40955B_C2F5_11D5_A6F7_009027BEE7F1_.wvu.PrintTitles" localSheetId="2" hidden="1">#REF!</definedName>
    <definedName name="Z_6E40955B_C2F5_11D5_A6F7_009027BEE7F1_.wvu.PrintTitles" localSheetId="7" hidden="1">#REF!</definedName>
    <definedName name="Z_6E40955B_C2F5_11D5_A6F7_009027BEE7F1_.wvu.PrintTitles" localSheetId="3" hidden="1">#REF!</definedName>
    <definedName name="Z_6E40955B_C2F5_11D5_A6F7_009027BEE7F1_.wvu.PrintTitles" localSheetId="4" hidden="1">#REF!</definedName>
    <definedName name="Z_6E40955B_C2F5_11D5_A6F7_009027BEE7F1_.wvu.PrintTitles" hidden="1">#REF!</definedName>
    <definedName name="Z_6E40955B_C2F5_11D5_A6F7_009027BEE7F1_.wvu.Rows" localSheetId="1" hidden="1">#REF!,#REF!</definedName>
    <definedName name="Z_6E40955B_C2F5_11D5_A6F7_009027BEE7F1_.wvu.Rows" localSheetId="5" hidden="1">#REF!,#REF!</definedName>
    <definedName name="Z_6E40955B_C2F5_11D5_A6F7_009027BEE7F1_.wvu.Rows" localSheetId="2" hidden="1">#REF!,#REF!</definedName>
    <definedName name="Z_6E40955B_C2F5_11D5_A6F7_009027BEE7F1_.wvu.Rows" localSheetId="7" hidden="1">#REF!,#REF!</definedName>
    <definedName name="Z_6E40955B_C2F5_11D5_A6F7_009027BEE7F1_.wvu.Rows" localSheetId="3" hidden="1">#REF!,#REF!</definedName>
    <definedName name="Z_6E40955B_C2F5_11D5_A6F7_009027BEE7F1_.wvu.Rows" localSheetId="4" hidden="1">#REF!,#REF!</definedName>
    <definedName name="Z_6E40955B_C2F5_11D5_A6F7_009027BEE7F1_.wvu.Rows" hidden="1">#REF!,#REF!</definedName>
    <definedName name="Z_901DD601_3312_11D5_8F89_00010215A1CA_.wvu.Rows" localSheetId="1" hidden="1">#REF!,#REF!</definedName>
    <definedName name="Z_901DD601_3312_11D5_8F89_00010215A1CA_.wvu.Rows" localSheetId="5" hidden="1">#REF!,#REF!</definedName>
    <definedName name="Z_901DD601_3312_11D5_8F89_00010215A1CA_.wvu.Rows" localSheetId="2" hidden="1">#REF!,#REF!</definedName>
    <definedName name="Z_901DD601_3312_11D5_8F89_00010215A1CA_.wvu.Rows" localSheetId="7" hidden="1">#REF!,#REF!</definedName>
    <definedName name="Z_901DD601_3312_11D5_8F89_00010215A1CA_.wvu.Rows" localSheetId="3" hidden="1">#REF!,#REF!</definedName>
    <definedName name="Z_901DD601_3312_11D5_8F89_00010215A1CA_.wvu.Rows" localSheetId="4" hidden="1">#REF!,#REF!</definedName>
    <definedName name="Z_901DD601_3312_11D5_8F89_00010215A1CA_.wvu.Rows" hidden="1">#REF!,#REF!</definedName>
    <definedName name="Z_A158D6E1_ED44_11D4_A6F7_00508B654028_.wvu.Cols" localSheetId="1" hidden="1">#REF!,#REF!</definedName>
    <definedName name="Z_A158D6E1_ED44_11D4_A6F7_00508B654028_.wvu.Cols" localSheetId="5" hidden="1">#REF!,#REF!</definedName>
    <definedName name="Z_A158D6E1_ED44_11D4_A6F7_00508B654028_.wvu.Cols" localSheetId="2" hidden="1">#REF!,#REF!</definedName>
    <definedName name="Z_A158D6E1_ED44_11D4_A6F7_00508B654028_.wvu.Cols" localSheetId="7" hidden="1">#REF!,#REF!</definedName>
    <definedName name="Z_A158D6E1_ED44_11D4_A6F7_00508B654028_.wvu.Cols" localSheetId="3" hidden="1">#REF!,#REF!</definedName>
    <definedName name="Z_A158D6E1_ED44_11D4_A6F7_00508B654028_.wvu.Cols" localSheetId="4" hidden="1">#REF!,#REF!</definedName>
    <definedName name="Z_A158D6E1_ED44_11D4_A6F7_00508B654028_.wvu.Cols" hidden="1">#REF!,#REF!</definedName>
    <definedName name="Z_A158D6E1_ED44_11D4_A6F7_00508B654028_.wvu.FilterData" localSheetId="1" hidden="1">#REF!</definedName>
    <definedName name="Z_A158D6E1_ED44_11D4_A6F7_00508B654028_.wvu.FilterData" localSheetId="5" hidden="1">#REF!</definedName>
    <definedName name="Z_A158D6E1_ED44_11D4_A6F7_00508B654028_.wvu.FilterData" localSheetId="2" hidden="1">#REF!</definedName>
    <definedName name="Z_A158D6E1_ED44_11D4_A6F7_00508B654028_.wvu.FilterData" localSheetId="7" hidden="1">#REF!</definedName>
    <definedName name="Z_A158D6E1_ED44_11D4_A6F7_00508B654028_.wvu.FilterData" localSheetId="3" hidden="1">#REF!</definedName>
    <definedName name="Z_A158D6E1_ED44_11D4_A6F7_00508B654028_.wvu.FilterData" localSheetId="4" hidden="1">#REF!</definedName>
    <definedName name="Z_A158D6E1_ED44_11D4_A6F7_00508B654028_.wvu.FilterData" hidden="1">#REF!</definedName>
    <definedName name="Z_A158D6E1_ED44_11D4_A6F7_00508B654028_.wvu.PrintArea" localSheetId="1" hidden="1">#REF!</definedName>
    <definedName name="Z_A158D6E1_ED44_11D4_A6F7_00508B654028_.wvu.PrintArea" localSheetId="5" hidden="1">#REF!</definedName>
    <definedName name="Z_A158D6E1_ED44_11D4_A6F7_00508B654028_.wvu.PrintArea" localSheetId="2" hidden="1">#REF!</definedName>
    <definedName name="Z_A158D6E1_ED44_11D4_A6F7_00508B654028_.wvu.PrintArea" localSheetId="7" hidden="1">#REF!</definedName>
    <definedName name="Z_A158D6E1_ED44_11D4_A6F7_00508B654028_.wvu.PrintArea" localSheetId="3" hidden="1">#REF!</definedName>
    <definedName name="Z_A158D6E1_ED44_11D4_A6F7_00508B654028_.wvu.PrintArea" localSheetId="4" hidden="1">#REF!</definedName>
    <definedName name="Z_A158D6E1_ED44_11D4_A6F7_00508B654028_.wvu.PrintArea" hidden="1">#REF!</definedName>
    <definedName name="Z_A158D6E1_ED44_11D4_A6F7_00508B654028_.wvu.Rows" localSheetId="1" hidden="1">#REF!,#REF!</definedName>
    <definedName name="Z_A158D6E1_ED44_11D4_A6F7_00508B654028_.wvu.Rows" localSheetId="5" hidden="1">#REF!,#REF!</definedName>
    <definedName name="Z_A158D6E1_ED44_11D4_A6F7_00508B654028_.wvu.Rows" localSheetId="2" hidden="1">#REF!,#REF!</definedName>
    <definedName name="Z_A158D6E1_ED44_11D4_A6F7_00508B654028_.wvu.Rows" localSheetId="7" hidden="1">#REF!,#REF!</definedName>
    <definedName name="Z_A158D6E1_ED44_11D4_A6F7_00508B654028_.wvu.Rows" localSheetId="3" hidden="1">#REF!,#REF!</definedName>
    <definedName name="Z_A158D6E1_ED44_11D4_A6F7_00508B654028_.wvu.Rows" localSheetId="4" hidden="1">#REF!,#REF!</definedName>
    <definedName name="Z_A158D6E1_ED44_11D4_A6F7_00508B654028_.wvu.Rows" hidden="1">#REF!,#REF!</definedName>
    <definedName name="Z_ADA92181_C3E4_11D5_A6F7_00508B6A7686_.wvu.Cols" localSheetId="1" hidden="1">#REF!,#REF!,#REF!</definedName>
    <definedName name="Z_ADA92181_C3E4_11D5_A6F7_00508B6A7686_.wvu.Cols" localSheetId="5" hidden="1">#REF!,#REF!,#REF!</definedName>
    <definedName name="Z_ADA92181_C3E4_11D5_A6F7_00508B6A7686_.wvu.Cols" localSheetId="2" hidden="1">#REF!,#REF!,#REF!</definedName>
    <definedName name="Z_ADA92181_C3E4_11D5_A6F7_00508B6A7686_.wvu.Cols" localSheetId="7" hidden="1">#REF!,#REF!,#REF!</definedName>
    <definedName name="Z_ADA92181_C3E4_11D5_A6F7_00508B6A7686_.wvu.Cols" localSheetId="3" hidden="1">#REF!,#REF!,#REF!</definedName>
    <definedName name="Z_ADA92181_C3E4_11D5_A6F7_00508B6A7686_.wvu.Cols" localSheetId="4" hidden="1">#REF!,#REF!,#REF!</definedName>
    <definedName name="Z_ADA92181_C3E4_11D5_A6F7_00508B6A7686_.wvu.Cols" hidden="1">#REF!,#REF!,#REF!</definedName>
    <definedName name="Z_ADA92181_C3E4_11D5_A6F7_00508B6A7686_.wvu.FilterData" localSheetId="1" hidden="1">#REF!</definedName>
    <definedName name="Z_ADA92181_C3E4_11D5_A6F7_00508B6A7686_.wvu.FilterData" localSheetId="5" hidden="1">#REF!</definedName>
    <definedName name="Z_ADA92181_C3E4_11D5_A6F7_00508B6A7686_.wvu.FilterData" localSheetId="2" hidden="1">#REF!</definedName>
    <definedName name="Z_ADA92181_C3E4_11D5_A6F7_00508B6A7686_.wvu.FilterData" localSheetId="7" hidden="1">#REF!</definedName>
    <definedName name="Z_ADA92181_C3E4_11D5_A6F7_00508B6A7686_.wvu.FilterData" localSheetId="3" hidden="1">#REF!</definedName>
    <definedName name="Z_ADA92181_C3E4_11D5_A6F7_00508B6A7686_.wvu.FilterData" localSheetId="4" hidden="1">#REF!</definedName>
    <definedName name="Z_ADA92181_C3E4_11D5_A6F7_00508B6A7686_.wvu.FilterData" hidden="1">#REF!</definedName>
    <definedName name="Z_ADA92181_C3E4_11D5_A6F7_00508B6A7686_.wvu.PrintArea" localSheetId="1" hidden="1">#REF!</definedName>
    <definedName name="Z_ADA92181_C3E4_11D5_A6F7_00508B6A7686_.wvu.PrintArea" localSheetId="5" hidden="1">#REF!</definedName>
    <definedName name="Z_ADA92181_C3E4_11D5_A6F7_00508B6A7686_.wvu.PrintArea" localSheetId="2" hidden="1">#REF!</definedName>
    <definedName name="Z_ADA92181_C3E4_11D5_A6F7_00508B6A7686_.wvu.PrintArea" localSheetId="7" hidden="1">#REF!</definedName>
    <definedName name="Z_ADA92181_C3E4_11D5_A6F7_00508B6A7686_.wvu.PrintArea" localSheetId="3" hidden="1">#REF!</definedName>
    <definedName name="Z_ADA92181_C3E4_11D5_A6F7_00508B6A7686_.wvu.PrintArea" localSheetId="4" hidden="1">#REF!</definedName>
    <definedName name="Z_ADA92181_C3E4_11D5_A6F7_00508B6A7686_.wvu.PrintArea" hidden="1">#REF!</definedName>
    <definedName name="Z_ADA92181_C3E4_11D5_A6F7_00508B6A7686_.wvu.PrintTitles" localSheetId="1" hidden="1">#REF!</definedName>
    <definedName name="Z_ADA92181_C3E4_11D5_A6F7_00508B6A7686_.wvu.PrintTitles" localSheetId="5" hidden="1">#REF!</definedName>
    <definedName name="Z_ADA92181_C3E4_11D5_A6F7_00508B6A7686_.wvu.PrintTitles" localSheetId="2" hidden="1">#REF!</definedName>
    <definedName name="Z_ADA92181_C3E4_11D5_A6F7_00508B6A7686_.wvu.PrintTitles" localSheetId="7" hidden="1">#REF!</definedName>
    <definedName name="Z_ADA92181_C3E4_11D5_A6F7_00508B6A7686_.wvu.PrintTitles" localSheetId="3" hidden="1">#REF!</definedName>
    <definedName name="Z_ADA92181_C3E4_11D5_A6F7_00508B6A7686_.wvu.PrintTitles" localSheetId="4" hidden="1">#REF!</definedName>
    <definedName name="Z_ADA92181_C3E4_11D5_A6F7_00508B6A7686_.wvu.PrintTitles" hidden="1">#REF!</definedName>
    <definedName name="Z_ADA92181_C3E4_11D5_A6F7_00508B6A7686_.wvu.Rows" localSheetId="1" hidden="1">#REF!,#REF!</definedName>
    <definedName name="Z_ADA92181_C3E4_11D5_A6F7_00508B6A7686_.wvu.Rows" localSheetId="5" hidden="1">#REF!,#REF!</definedName>
    <definedName name="Z_ADA92181_C3E4_11D5_A6F7_00508B6A7686_.wvu.Rows" localSheetId="2" hidden="1">#REF!,#REF!</definedName>
    <definedName name="Z_ADA92181_C3E4_11D5_A6F7_00508B6A7686_.wvu.Rows" localSheetId="7" hidden="1">#REF!,#REF!</definedName>
    <definedName name="Z_ADA92181_C3E4_11D5_A6F7_00508B6A7686_.wvu.Rows" localSheetId="3" hidden="1">#REF!,#REF!</definedName>
    <definedName name="Z_ADA92181_C3E4_11D5_A6F7_00508B6A7686_.wvu.Rows" localSheetId="4" hidden="1">#REF!,#REF!</definedName>
    <definedName name="Z_ADA92181_C3E4_11D5_A6F7_00508B6A7686_.wvu.Rows" hidden="1">#REF!,#REF!</definedName>
    <definedName name="Z_D4FBBAF2_ED2F_11D4_A6F7_00508B6540C5_.wvu.FilterData" localSheetId="1" hidden="1">#REF!</definedName>
    <definedName name="Z_D4FBBAF2_ED2F_11D4_A6F7_00508B6540C5_.wvu.FilterData" localSheetId="5" hidden="1">#REF!</definedName>
    <definedName name="Z_D4FBBAF2_ED2F_11D4_A6F7_00508B6540C5_.wvu.FilterData" localSheetId="2" hidden="1">#REF!</definedName>
    <definedName name="Z_D4FBBAF2_ED2F_11D4_A6F7_00508B6540C5_.wvu.FilterData" localSheetId="7" hidden="1">#REF!</definedName>
    <definedName name="Z_D4FBBAF2_ED2F_11D4_A6F7_00508B6540C5_.wvu.FilterData" localSheetId="3" hidden="1">#REF!</definedName>
    <definedName name="Z_D4FBBAF2_ED2F_11D4_A6F7_00508B6540C5_.wvu.FilterData" localSheetId="4" hidden="1">#REF!</definedName>
    <definedName name="Z_D4FBBAF2_ED2F_11D4_A6F7_00508B6540C5_.wvu.FilterData" hidden="1">#REF!</definedName>
    <definedName name="Z_D9E68341_C2F0_11D5_A6F7_00508B6540C5_.wvu.Cols" localSheetId="1" hidden="1">#REF!,#REF!,#REF!</definedName>
    <definedName name="Z_D9E68341_C2F0_11D5_A6F7_00508B6540C5_.wvu.Cols" localSheetId="5" hidden="1">#REF!,#REF!,#REF!</definedName>
    <definedName name="Z_D9E68341_C2F0_11D5_A6F7_00508B6540C5_.wvu.Cols" localSheetId="2" hidden="1">#REF!,#REF!,#REF!</definedName>
    <definedName name="Z_D9E68341_C2F0_11D5_A6F7_00508B6540C5_.wvu.Cols" localSheetId="7" hidden="1">#REF!,#REF!,#REF!</definedName>
    <definedName name="Z_D9E68341_C2F0_11D5_A6F7_00508B6540C5_.wvu.Cols" localSheetId="3" hidden="1">#REF!,#REF!,#REF!</definedName>
    <definedName name="Z_D9E68341_C2F0_11D5_A6F7_00508B6540C5_.wvu.Cols" localSheetId="4" hidden="1">#REF!,#REF!,#REF!</definedName>
    <definedName name="Z_D9E68341_C2F0_11D5_A6F7_00508B6540C5_.wvu.Cols" hidden="1">#REF!,#REF!,#REF!</definedName>
    <definedName name="Z_D9E68341_C2F0_11D5_A6F7_00508B6540C5_.wvu.FilterData" localSheetId="1" hidden="1">#REF!</definedName>
    <definedName name="Z_D9E68341_C2F0_11D5_A6F7_00508B6540C5_.wvu.FilterData" localSheetId="5" hidden="1">#REF!</definedName>
    <definedName name="Z_D9E68341_C2F0_11D5_A6F7_00508B6540C5_.wvu.FilterData" localSheetId="2" hidden="1">#REF!</definedName>
    <definedName name="Z_D9E68341_C2F0_11D5_A6F7_00508B6540C5_.wvu.FilterData" localSheetId="7" hidden="1">#REF!</definedName>
    <definedName name="Z_D9E68341_C2F0_11D5_A6F7_00508B6540C5_.wvu.FilterData" localSheetId="3" hidden="1">#REF!</definedName>
    <definedName name="Z_D9E68341_C2F0_11D5_A6F7_00508B6540C5_.wvu.FilterData" localSheetId="4" hidden="1">#REF!</definedName>
    <definedName name="Z_D9E68341_C2F0_11D5_A6F7_00508B6540C5_.wvu.FilterData" hidden="1">#REF!</definedName>
    <definedName name="Z_D9E68341_C2F0_11D5_A6F7_00508B6540C5_.wvu.PrintArea" localSheetId="1" hidden="1">#REF!</definedName>
    <definedName name="Z_D9E68341_C2F0_11D5_A6F7_00508B6540C5_.wvu.PrintArea" localSheetId="5" hidden="1">#REF!</definedName>
    <definedName name="Z_D9E68341_C2F0_11D5_A6F7_00508B6540C5_.wvu.PrintArea" localSheetId="2" hidden="1">#REF!</definedName>
    <definedName name="Z_D9E68341_C2F0_11D5_A6F7_00508B6540C5_.wvu.PrintArea" localSheetId="7" hidden="1">#REF!</definedName>
    <definedName name="Z_D9E68341_C2F0_11D5_A6F7_00508B6540C5_.wvu.PrintArea" localSheetId="3" hidden="1">#REF!</definedName>
    <definedName name="Z_D9E68341_C2F0_11D5_A6F7_00508B6540C5_.wvu.PrintArea" localSheetId="4" hidden="1">#REF!</definedName>
    <definedName name="Z_D9E68341_C2F0_11D5_A6F7_00508B6540C5_.wvu.PrintArea" hidden="1">#REF!</definedName>
    <definedName name="Z_D9E68341_C2F0_11D5_A6F7_00508B6540C5_.wvu.PrintTitles" localSheetId="1" hidden="1">#REF!</definedName>
    <definedName name="Z_D9E68341_C2F0_11D5_A6F7_00508B6540C5_.wvu.PrintTitles" localSheetId="5" hidden="1">#REF!</definedName>
    <definedName name="Z_D9E68341_C2F0_11D5_A6F7_00508B6540C5_.wvu.PrintTitles" localSheetId="2" hidden="1">#REF!</definedName>
    <definedName name="Z_D9E68341_C2F0_11D5_A6F7_00508B6540C5_.wvu.PrintTitles" localSheetId="7" hidden="1">#REF!</definedName>
    <definedName name="Z_D9E68341_C2F0_11D5_A6F7_00508B6540C5_.wvu.PrintTitles" localSheetId="3" hidden="1">#REF!</definedName>
    <definedName name="Z_D9E68341_C2F0_11D5_A6F7_00508B6540C5_.wvu.PrintTitles" localSheetId="4" hidden="1">#REF!</definedName>
    <definedName name="Z_D9E68341_C2F0_11D5_A6F7_00508B6540C5_.wvu.PrintTitles" hidden="1">#REF!</definedName>
    <definedName name="Z_D9E68341_C2F0_11D5_A6F7_00508B6540C5_.wvu.Rows" localSheetId="1" hidden="1">#REF!</definedName>
    <definedName name="Z_D9E68341_C2F0_11D5_A6F7_00508B6540C5_.wvu.Rows" localSheetId="5" hidden="1">#REF!</definedName>
    <definedName name="Z_D9E68341_C2F0_11D5_A6F7_00508B6540C5_.wvu.Rows" localSheetId="2" hidden="1">#REF!</definedName>
    <definedName name="Z_D9E68341_C2F0_11D5_A6F7_00508B6540C5_.wvu.Rows" localSheetId="7" hidden="1">#REF!</definedName>
    <definedName name="Z_D9E68341_C2F0_11D5_A6F7_00508B6540C5_.wvu.Rows" localSheetId="3" hidden="1">#REF!</definedName>
    <definedName name="Z_D9E68341_C2F0_11D5_A6F7_00508B6540C5_.wvu.Rows" localSheetId="4" hidden="1">#REF!</definedName>
    <definedName name="Z_D9E68341_C2F0_11D5_A6F7_00508B6540C5_.wvu.Rows" hidden="1">#REF!</definedName>
    <definedName name="zzz" localSheetId="1" hidden="1">{"FCF",#N/A,FALSE,"Results"}</definedName>
    <definedName name="zzz" localSheetId="5" hidden="1">{"FCF",#N/A,FALSE,"Results"}</definedName>
    <definedName name="zzz" localSheetId="2" hidden="1">{"FCF",#N/A,FALSE,"Results"}</definedName>
    <definedName name="zzz" localSheetId="7" hidden="1">{"FCF",#N/A,FALSE,"Results"}</definedName>
    <definedName name="zzz" localSheetId="3" hidden="1">{"FCF",#N/A,FALSE,"Results"}</definedName>
    <definedName name="zzz" localSheetId="4" hidden="1">{"FCF",#N/A,FALSE,"Results"}</definedName>
    <definedName name="zzz" localSheetId="9" hidden="1">{"FCF",#N/A,FALSE,"Results"}</definedName>
    <definedName name="zzz" hidden="1">{"FCF",#N/A,FALSE,"Results"}</definedName>
    <definedName name="аа" localSheetId="1" hidden="1">{"Valuation_Common",#N/A,FALSE,"Valuation"}</definedName>
    <definedName name="аа" localSheetId="5" hidden="1">{"Valuation_Common",#N/A,FALSE,"Valuation"}</definedName>
    <definedName name="аа" localSheetId="2" hidden="1">{"Valuation_Common",#N/A,FALSE,"Valuation"}</definedName>
    <definedName name="аа" localSheetId="7" hidden="1">{"Valuation_Common",#N/A,FALSE,"Valuation"}</definedName>
    <definedName name="аа" localSheetId="3" hidden="1">{"Valuation_Common",#N/A,FALSE,"Valuation"}</definedName>
    <definedName name="аа" localSheetId="4" hidden="1">{"Valuation_Common",#N/A,FALSE,"Valuation"}</definedName>
    <definedName name="аа" localSheetId="9" hidden="1">{"Valuation_Common",#N/A,FALSE,"Valuation"}</definedName>
    <definedName name="аа" hidden="1">{"Valuation_Common",#N/A,FALSE,"Valuation"}</definedName>
    <definedName name="ааа" localSheetId="1" hidden="1">{#N/A,#N/A,FALSE,"Aging Summary";#N/A,#N/A,FALSE,"Ratio Analysis";#N/A,#N/A,FALSE,"Test 120 Day Accts";#N/A,#N/A,FALSE,"Tickmarks"}</definedName>
    <definedName name="ааа" localSheetId="5" hidden="1">{#N/A,#N/A,FALSE,"Aging Summary";#N/A,#N/A,FALSE,"Ratio Analysis";#N/A,#N/A,FALSE,"Test 120 Day Accts";#N/A,#N/A,FALSE,"Tickmarks"}</definedName>
    <definedName name="ааа" localSheetId="2" hidden="1">{#N/A,#N/A,FALSE,"Aging Summary";#N/A,#N/A,FALSE,"Ratio Analysis";#N/A,#N/A,FALSE,"Test 120 Day Accts";#N/A,#N/A,FALSE,"Tickmarks"}</definedName>
    <definedName name="ааа" localSheetId="7" hidden="1">{#N/A,#N/A,FALSE,"Aging Summary";#N/A,#N/A,FALSE,"Ratio Analysis";#N/A,#N/A,FALSE,"Test 120 Day Accts";#N/A,#N/A,FALSE,"Tickmarks"}</definedName>
    <definedName name="ааа" localSheetId="3" hidden="1">{#N/A,#N/A,FALSE,"Aging Summary";#N/A,#N/A,FALSE,"Ratio Analysis";#N/A,#N/A,FALSE,"Test 120 Day Accts";#N/A,#N/A,FALSE,"Tickmarks"}</definedName>
    <definedName name="ааа" localSheetId="4" hidden="1">{#N/A,#N/A,FALSE,"Aging Summary";#N/A,#N/A,FALSE,"Ratio Analysis";#N/A,#N/A,FALSE,"Test 120 Day Accts";#N/A,#N/A,FALSE,"Tickmarks"}</definedName>
    <definedName name="ааа" localSheetId="9" hidden="1">{#N/A,#N/A,FALSE,"Aging Summary";#N/A,#N/A,FALSE,"Ratio Analysis";#N/A,#N/A,FALSE,"Test 120 Day Accts";#N/A,#N/A,FALSE,"Tickmarks"}</definedName>
    <definedName name="ааа" hidden="1">{#N/A,#N/A,FALSE,"Aging Summary";#N/A,#N/A,FALSE,"Ratio Analysis";#N/A,#N/A,FALSE,"Test 120 Day Accts";#N/A,#N/A,FALSE,"Tickmarks"}</definedName>
    <definedName name="ааппп" localSheetId="1" hidden="1">{"Valuation_Common",#N/A,FALSE,"Valuation"}</definedName>
    <definedName name="ааппп" localSheetId="5" hidden="1">{"Valuation_Common",#N/A,FALSE,"Valuation"}</definedName>
    <definedName name="ааппп" localSheetId="2" hidden="1">{"Valuation_Common",#N/A,FALSE,"Valuation"}</definedName>
    <definedName name="ааппп" localSheetId="7" hidden="1">{"Valuation_Common",#N/A,FALSE,"Valuation"}</definedName>
    <definedName name="ааппп" localSheetId="3" hidden="1">{"Valuation_Common",#N/A,FALSE,"Valuation"}</definedName>
    <definedName name="ааппп" localSheetId="4" hidden="1">{"Valuation_Common",#N/A,FALSE,"Valuation"}</definedName>
    <definedName name="ааппп" localSheetId="9" hidden="1">{"Valuation_Common",#N/A,FALSE,"Valuation"}</definedName>
    <definedName name="ааппп" hidden="1">{"Valuation_Common",#N/A,FALSE,"Valuation"}</definedName>
    <definedName name="авепо" localSheetId="1" hidden="1">{"Valuation_Common",#N/A,FALSE,"Valuation"}</definedName>
    <definedName name="авепо" localSheetId="5" hidden="1">{"Valuation_Common",#N/A,FALSE,"Valuation"}</definedName>
    <definedName name="авепо" localSheetId="2" hidden="1">{"Valuation_Common",#N/A,FALSE,"Valuation"}</definedName>
    <definedName name="авепо" localSheetId="7" hidden="1">{"Valuation_Common",#N/A,FALSE,"Valuation"}</definedName>
    <definedName name="авепо" localSheetId="3" hidden="1">{"Valuation_Common",#N/A,FALSE,"Valuation"}</definedName>
    <definedName name="авепо" localSheetId="4" hidden="1">{"Valuation_Common",#N/A,FALSE,"Valuation"}</definedName>
    <definedName name="авепо" localSheetId="9" hidden="1">{"Valuation_Common",#N/A,FALSE,"Valuation"}</definedName>
    <definedName name="авепо" hidden="1">{"Valuation_Common",#N/A,FALSE,"Valuation"}</definedName>
    <definedName name="аппрр" localSheetId="1" hidden="1">{"Valuation_Common",#N/A,FALSE,"Valuation"}</definedName>
    <definedName name="аппрр" localSheetId="5" hidden="1">{"Valuation_Common",#N/A,FALSE,"Valuation"}</definedName>
    <definedName name="аппрр" localSheetId="2" hidden="1">{"Valuation_Common",#N/A,FALSE,"Valuation"}</definedName>
    <definedName name="аппрр" localSheetId="7" hidden="1">{"Valuation_Common",#N/A,FALSE,"Valuation"}</definedName>
    <definedName name="аппрр" localSheetId="3" hidden="1">{"Valuation_Common",#N/A,FALSE,"Valuation"}</definedName>
    <definedName name="аппрр" localSheetId="4" hidden="1">{"Valuation_Common",#N/A,FALSE,"Valuation"}</definedName>
    <definedName name="аппрр" localSheetId="9" hidden="1">{"Valuation_Common",#N/A,FALSE,"Valuation"}</definedName>
    <definedName name="аппрр" hidden="1">{"Valuation_Common",#N/A,FALSE,"Valuation"}</definedName>
    <definedName name="борт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localSheetId="1" hidden="1">{#N/A,#N/A,FALSE,"Aging Summary";#N/A,#N/A,FALSE,"Ratio Analysis";#N/A,#N/A,FALSE,"Test 120 Day Accts";#N/A,#N/A,FALSE,"Tickmarks"}</definedName>
    <definedName name="вла" localSheetId="5" hidden="1">{#N/A,#N/A,FALSE,"Aging Summary";#N/A,#N/A,FALSE,"Ratio Analysis";#N/A,#N/A,FALSE,"Test 120 Day Accts";#N/A,#N/A,FALSE,"Tickmarks"}</definedName>
    <definedName name="вла" localSheetId="2" hidden="1">{#N/A,#N/A,FALSE,"Aging Summary";#N/A,#N/A,FALSE,"Ratio Analysis";#N/A,#N/A,FALSE,"Test 120 Day Accts";#N/A,#N/A,FALSE,"Tickmarks"}</definedName>
    <definedName name="вла" localSheetId="7" hidden="1">{#N/A,#N/A,FALSE,"Aging Summary";#N/A,#N/A,FALSE,"Ratio Analysis";#N/A,#N/A,FALSE,"Test 120 Day Accts";#N/A,#N/A,FALSE,"Tickmarks"}</definedName>
    <definedName name="вла" localSheetId="3" hidden="1">{#N/A,#N/A,FALSE,"Aging Summary";#N/A,#N/A,FALSE,"Ratio Analysis";#N/A,#N/A,FALSE,"Test 120 Day Accts";#N/A,#N/A,FALSE,"Tickmarks"}</definedName>
    <definedName name="вла" localSheetId="4" hidden="1">{#N/A,#N/A,FALSE,"Aging Summary";#N/A,#N/A,FALSE,"Ratio Analysis";#N/A,#N/A,FALSE,"Test 120 Day Accts";#N/A,#N/A,FALSE,"Tickmarks"}</definedName>
    <definedName name="вла" localSheetId="9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localSheetId="5" hidden="1">{#N/A,#N/A,FALSE,"Aging Summary";#N/A,#N/A,FALSE,"Ratio Analysis";#N/A,#N/A,FALSE,"Test 120 Day Accts";#N/A,#N/A,FALSE,"Tickmarks"}</definedName>
    <definedName name="вс" localSheetId="2" hidden="1">{#N/A,#N/A,FALSE,"Aging Summary";#N/A,#N/A,FALSE,"Ratio Analysis";#N/A,#N/A,FALSE,"Test 120 Day Accts";#N/A,#N/A,FALSE,"Tickmarks"}</definedName>
    <definedName name="вс" localSheetId="7" hidden="1">{#N/A,#N/A,FALSE,"Aging Summary";#N/A,#N/A,FALSE,"Ratio Analysis";#N/A,#N/A,FALSE,"Test 120 Day Accts";#N/A,#N/A,FALSE,"Tickmarks"}</definedName>
    <definedName name="вс" localSheetId="3" hidden="1">{#N/A,#N/A,FALSE,"Aging Summary";#N/A,#N/A,FALSE,"Ratio Analysis";#N/A,#N/A,FALSE,"Test 120 Day Accts";#N/A,#N/A,FALSE,"Tickmarks"}</definedName>
    <definedName name="вс" localSheetId="4" hidden="1">{#N/A,#N/A,FALSE,"Aging Summary";#N/A,#N/A,FALSE,"Ratio Analysis";#N/A,#N/A,FALSE,"Test 120 Day Accts";#N/A,#N/A,FALSE,"Tickmarks"}</definedName>
    <definedName name="вс" localSheetId="9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1" hidden="1">{#N/A,#N/A,TRUE,"Лист1";#N/A,#N/A,TRUE,"Лист2";#N/A,#N/A,TRUE,"Лист3"}</definedName>
    <definedName name="вуув" localSheetId="5" hidden="1">{#N/A,#N/A,TRUE,"Лист1";#N/A,#N/A,TRUE,"Лист2";#N/A,#N/A,TRUE,"Лист3"}</definedName>
    <definedName name="вуув" localSheetId="2" hidden="1">{#N/A,#N/A,TRUE,"Лист1";#N/A,#N/A,TRUE,"Лист2";#N/A,#N/A,TRUE,"Лист3"}</definedName>
    <definedName name="вуув" localSheetId="7" hidden="1">{#N/A,#N/A,TRUE,"Лист1";#N/A,#N/A,TRUE,"Лист2";#N/A,#N/A,TRUE,"Лист3"}</definedName>
    <definedName name="вуув" localSheetId="3" hidden="1">{#N/A,#N/A,TRUE,"Лист1";#N/A,#N/A,TRUE,"Лист2";#N/A,#N/A,TRUE,"Лист3"}</definedName>
    <definedName name="вуув" localSheetId="4" hidden="1">{#N/A,#N/A,TRUE,"Лист1";#N/A,#N/A,TRUE,"Лист2";#N/A,#N/A,TRUE,"Лист3"}</definedName>
    <definedName name="вуув" localSheetId="9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localSheetId="5" hidden="1">{#N/A,#N/A,TRUE,"Лист1";#N/A,#N/A,TRUE,"Лист2";#N/A,#N/A,TRUE,"Лист3"}</definedName>
    <definedName name="грприрцфв00ав98" localSheetId="2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localSheetId="3" hidden="1">{#N/A,#N/A,TRUE,"Лист1";#N/A,#N/A,TRUE,"Лист2";#N/A,#N/A,TRUE,"Лист3"}</definedName>
    <definedName name="грприрцфв00ав98" localSheetId="4" hidden="1">{#N/A,#N/A,TRUE,"Лист1";#N/A,#N/A,TRUE,"Лист2";#N/A,#N/A,TRUE,"Лист3"}</definedName>
    <definedName name="грприрцфв00ав98" localSheetId="9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localSheetId="5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localSheetId="3" hidden="1">{#N/A,#N/A,TRUE,"Лист1";#N/A,#N/A,TRUE,"Лист2";#N/A,#N/A,TRUE,"Лист3"}</definedName>
    <definedName name="грфинцкавг98Х" localSheetId="4" hidden="1">{#N/A,#N/A,TRUE,"Лист1";#N/A,#N/A,TRUE,"Лист2";#N/A,#N/A,TRUE,"Лист3"}</definedName>
    <definedName name="грфинцкавг98Х" localSheetId="9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localSheetId="1" hidden="1">{"Valuation_Common",#N/A,FALSE,"Valuation"}</definedName>
    <definedName name="ддддддддд" localSheetId="5" hidden="1">{"Valuation_Common",#N/A,FALSE,"Valuation"}</definedName>
    <definedName name="ддддддддд" localSheetId="2" hidden="1">{"Valuation_Common",#N/A,FALSE,"Valuation"}</definedName>
    <definedName name="ддддддддд" localSheetId="7" hidden="1">{"Valuation_Common",#N/A,FALSE,"Valuation"}</definedName>
    <definedName name="ддддддддд" localSheetId="3" hidden="1">{"Valuation_Common",#N/A,FALSE,"Valuation"}</definedName>
    <definedName name="ддддддддд" localSheetId="4" hidden="1">{"Valuation_Common",#N/A,FALSE,"Valuation"}</definedName>
    <definedName name="ддддддддд" localSheetId="9" hidden="1">{"Valuation_Common",#N/A,FALSE,"Valuation"}</definedName>
    <definedName name="ддддддддд" hidden="1">{"Valuation_Common",#N/A,FALSE,"Valuation"}</definedName>
    <definedName name="индцкавг98" localSheetId="1" hidden="1">{#N/A,#N/A,TRUE,"Лист1";#N/A,#N/A,TRUE,"Лист2";#N/A,#N/A,TRUE,"Лист3"}</definedName>
    <definedName name="индцкавг98" localSheetId="5" hidden="1">{#N/A,#N/A,TRUE,"Лист1";#N/A,#N/A,TRUE,"Лист2";#N/A,#N/A,TRUE,"Лист3"}</definedName>
    <definedName name="индцкавг98" localSheetId="2" hidden="1">{#N/A,#N/A,TRUE,"Лист1";#N/A,#N/A,TRUE,"Лист2";#N/A,#N/A,TRUE,"Лист3"}</definedName>
    <definedName name="индцкавг98" localSheetId="7" hidden="1">{#N/A,#N/A,TRUE,"Лист1";#N/A,#N/A,TRUE,"Лист2";#N/A,#N/A,TRUE,"Лист3"}</definedName>
    <definedName name="индцкавг98" localSheetId="3" hidden="1">{#N/A,#N/A,TRUE,"Лист1";#N/A,#N/A,TRUE,"Лист2";#N/A,#N/A,TRUE,"Лист3"}</definedName>
    <definedName name="индцкавг98" localSheetId="4" hidden="1">{#N/A,#N/A,TRUE,"Лист1";#N/A,#N/A,TRUE,"Лист2";#N/A,#N/A,TRUE,"Лист3"}</definedName>
    <definedName name="индцкавг98" localSheetId="9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localSheetId="5" hidden="1">{#N/A,#N/A,TRUE,"Лист1";#N/A,#N/A,TRUE,"Лист2";#N/A,#N/A,TRUE,"Лист3"}</definedName>
    <definedName name="кеппппппппппп" localSheetId="2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localSheetId="3" hidden="1">{#N/A,#N/A,TRUE,"Лист1";#N/A,#N/A,TRUE,"Лист2";#N/A,#N/A,TRUE,"Лист3"}</definedName>
    <definedName name="кеппппппппппп" localSheetId="4" hidden="1">{#N/A,#N/A,TRUE,"Лист1";#N/A,#N/A,TRUE,"Лист2";#N/A,#N/A,TRUE,"Лист3"}</definedName>
    <definedName name="кеппппппппппп" localSheetId="9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localSheetId="1" hidden="1">{#N/A,#N/A,FALSE,"Aging Summary";#N/A,#N/A,FALSE,"Ratio Analysis";#N/A,#N/A,FALSE,"Test 120 Day Accts";#N/A,#N/A,FALSE,"Tickmarks"}</definedName>
    <definedName name="копия2" localSheetId="5" hidden="1">{#N/A,#N/A,FALSE,"Aging Summary";#N/A,#N/A,FALSE,"Ratio Analysis";#N/A,#N/A,FALSE,"Test 120 Day Accts";#N/A,#N/A,FALSE,"Tickmarks"}</definedName>
    <definedName name="копия2" localSheetId="2" hidden="1">{#N/A,#N/A,FALSE,"Aging Summary";#N/A,#N/A,FALSE,"Ratio Analysis";#N/A,#N/A,FALSE,"Test 120 Day Accts";#N/A,#N/A,FALSE,"Tickmarks"}</definedName>
    <definedName name="копия2" localSheetId="7" hidden="1">{#N/A,#N/A,FALSE,"Aging Summary";#N/A,#N/A,FALSE,"Ratio Analysis";#N/A,#N/A,FALSE,"Test 120 Day Accts";#N/A,#N/A,FALSE,"Tickmarks"}</definedName>
    <definedName name="копия2" localSheetId="3" hidden="1">{#N/A,#N/A,FALSE,"Aging Summary";#N/A,#N/A,FALSE,"Ratio Analysis";#N/A,#N/A,FALSE,"Test 120 Day Accts";#N/A,#N/A,FALSE,"Tickmarks"}</definedName>
    <definedName name="копия2" localSheetId="4" hidden="1">{#N/A,#N/A,FALSE,"Aging Summary";#N/A,#N/A,FALSE,"Ratio Analysis";#N/A,#N/A,FALSE,"Test 120 Day Accts";#N/A,#N/A,FALSE,"Tickmarks"}</definedName>
    <definedName name="копия2" localSheetId="9" hidden="1">{#N/A,#N/A,FALSE,"Aging Summary";#N/A,#N/A,FALSE,"Ratio Analysis";#N/A,#N/A,FALSE,"Test 120 Day Accts";#N/A,#N/A,FALSE,"Tickmarks"}</definedName>
    <definedName name="копия2" hidden="1">{#N/A,#N/A,FALSE,"Aging Summary";#N/A,#N/A,FALSE,"Ratio Analysis";#N/A,#N/A,FALSE,"Test 120 Day Accts";#N/A,#N/A,FALSE,"Tickmarks"}</definedName>
    <definedName name="лист" localSheetId="1" hidden="1">{"Valuation_Common",#N/A,FALSE,"Valuation"}</definedName>
    <definedName name="лист" localSheetId="5" hidden="1">{"Valuation_Common",#N/A,FALSE,"Valuation"}</definedName>
    <definedName name="лист" localSheetId="2" hidden="1">{"Valuation_Common",#N/A,FALSE,"Valuation"}</definedName>
    <definedName name="лист" localSheetId="7" hidden="1">{"Valuation_Common",#N/A,FALSE,"Valuation"}</definedName>
    <definedName name="лист" localSheetId="3" hidden="1">{"Valuation_Common",#N/A,FALSE,"Valuation"}</definedName>
    <definedName name="лист" localSheetId="4" hidden="1">{"Valuation_Common",#N/A,FALSE,"Valuation"}</definedName>
    <definedName name="лист" localSheetId="9" hidden="1">{"Valuation_Common",#N/A,FALSE,"Valuation"}</definedName>
    <definedName name="лист" hidden="1">{"Valuation_Common",#N/A,FALSE,"Valuation"}</definedName>
    <definedName name="лллллллллллл" localSheetId="1" hidden="1">{"Valuation_Common",#N/A,FALSE,"Valuation"}</definedName>
    <definedName name="лллллллллллл" localSheetId="5" hidden="1">{"Valuation_Common",#N/A,FALSE,"Valuation"}</definedName>
    <definedName name="лллллллллллл" localSheetId="2" hidden="1">{"Valuation_Common",#N/A,FALSE,"Valuation"}</definedName>
    <definedName name="лллллллллллл" localSheetId="7" hidden="1">{"Valuation_Common",#N/A,FALSE,"Valuation"}</definedName>
    <definedName name="лллллллллллл" localSheetId="3" hidden="1">{"Valuation_Common",#N/A,FALSE,"Valuation"}</definedName>
    <definedName name="лллллллллллл" localSheetId="4" hidden="1">{"Valuation_Common",#N/A,FALSE,"Valuation"}</definedName>
    <definedName name="лллллллллллл" localSheetId="9" hidden="1">{"Valuation_Common",#N/A,FALSE,"Valuation"}</definedName>
    <definedName name="лллллллллллл" hidden="1">{"Valuation_Common",#N/A,FALSE,"Valuation"}</definedName>
    <definedName name="о" localSheetId="1" hidden="1">{"Valuation_Common",#N/A,FALSE,"Valuation"}</definedName>
    <definedName name="о" localSheetId="5" hidden="1">{"Valuation_Common",#N/A,FALSE,"Valuation"}</definedName>
    <definedName name="о" localSheetId="2" hidden="1">{"Valuation_Common",#N/A,FALSE,"Valuation"}</definedName>
    <definedName name="о" localSheetId="7" hidden="1">{"Valuation_Common",#N/A,FALSE,"Valuation"}</definedName>
    <definedName name="о" localSheetId="3" hidden="1">{"Valuation_Common",#N/A,FALSE,"Valuation"}</definedName>
    <definedName name="о" localSheetId="4" hidden="1">{"Valuation_Common",#N/A,FALSE,"Valuation"}</definedName>
    <definedName name="о" localSheetId="9" hidden="1">{"Valuation_Common",#N/A,FALSE,"Valuation"}</definedName>
    <definedName name="о" hidden="1">{"Valuation_Common",#N/A,FALSE,"Valuation"}</definedName>
    <definedName name="од" localSheetId="1" hidden="1">{"Valuation_Common",#N/A,FALSE,"Valuation"}</definedName>
    <definedName name="од" localSheetId="5" hidden="1">{"Valuation_Common",#N/A,FALSE,"Valuation"}</definedName>
    <definedName name="од" localSheetId="2" hidden="1">{"Valuation_Common",#N/A,FALSE,"Valuation"}</definedName>
    <definedName name="од" localSheetId="7" hidden="1">{"Valuation_Common",#N/A,FALSE,"Valuation"}</definedName>
    <definedName name="од" localSheetId="3" hidden="1">{"Valuation_Common",#N/A,FALSE,"Valuation"}</definedName>
    <definedName name="од" localSheetId="4" hidden="1">{"Valuation_Common",#N/A,FALSE,"Valuation"}</definedName>
    <definedName name="од" localSheetId="9" hidden="1">{"Valuation_Common",#N/A,FALSE,"Valuation"}</definedName>
    <definedName name="од" hidden="1">{"Valuation_Common",#N/A,FALSE,"Valuation"}</definedName>
    <definedName name="олдж" localSheetId="1" hidden="1">{"Valuation_Common",#N/A,FALSE,"Valuation"}</definedName>
    <definedName name="олдж" localSheetId="5" hidden="1">{"Valuation_Common",#N/A,FALSE,"Valuation"}</definedName>
    <definedName name="олдж" localSheetId="2" hidden="1">{"Valuation_Common",#N/A,FALSE,"Valuation"}</definedName>
    <definedName name="олдж" localSheetId="7" hidden="1">{"Valuation_Common",#N/A,FALSE,"Valuation"}</definedName>
    <definedName name="олдж" localSheetId="3" hidden="1">{"Valuation_Common",#N/A,FALSE,"Valuation"}</definedName>
    <definedName name="олдж" localSheetId="4" hidden="1">{"Valuation_Common",#N/A,FALSE,"Valuation"}</definedName>
    <definedName name="олдж" localSheetId="9" hidden="1">{"Valuation_Common",#N/A,FALSE,"Valuation"}</definedName>
    <definedName name="олдж" hidden="1">{"Valuation_Common",#N/A,FALSE,"Valuation"}</definedName>
    <definedName name="ощ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localSheetId="1" hidden="1">{#N/A,#N/A,TRUE,"Лист1";#N/A,#N/A,TRUE,"Лист2";#N/A,#N/A,TRUE,"Лист3"}</definedName>
    <definedName name="прибыль3" localSheetId="5" hidden="1">{#N/A,#N/A,TRUE,"Лист1";#N/A,#N/A,TRUE,"Лист2";#N/A,#N/A,TRUE,"Лист3"}</definedName>
    <definedName name="прибыль3" localSheetId="2" hidden="1">{#N/A,#N/A,TRUE,"Лист1";#N/A,#N/A,TRUE,"Лист2";#N/A,#N/A,TRUE,"Лист3"}</definedName>
    <definedName name="прибыль3" localSheetId="7" hidden="1">{#N/A,#N/A,TRUE,"Лист1";#N/A,#N/A,TRUE,"Лист2";#N/A,#N/A,TRUE,"Лист3"}</definedName>
    <definedName name="прибыль3" localSheetId="3" hidden="1">{#N/A,#N/A,TRUE,"Лист1";#N/A,#N/A,TRUE,"Лист2";#N/A,#N/A,TRUE,"Лист3"}</definedName>
    <definedName name="прибыль3" localSheetId="4" hidden="1">{#N/A,#N/A,TRUE,"Лист1";#N/A,#N/A,TRUE,"Лист2";#N/A,#N/A,TRUE,"Лист3"}</definedName>
    <definedName name="прибыль3" localSheetId="9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 localSheetId="1" hidden="1">{"Valuation_Common",#N/A,FALSE,"Valuation"}</definedName>
    <definedName name="привет" localSheetId="5" hidden="1">{"Valuation_Common",#N/A,FALSE,"Valuation"}</definedName>
    <definedName name="привет" localSheetId="2" hidden="1">{"Valuation_Common",#N/A,FALSE,"Valuation"}</definedName>
    <definedName name="привет" localSheetId="7" hidden="1">{"Valuation_Common",#N/A,FALSE,"Valuation"}</definedName>
    <definedName name="привет" localSheetId="3" hidden="1">{"Valuation_Common",#N/A,FALSE,"Valuation"}</definedName>
    <definedName name="привет" localSheetId="4" hidden="1">{"Valuation_Common",#N/A,FALSE,"Valuation"}</definedName>
    <definedName name="привет" localSheetId="9" hidden="1">{"Valuation_Common",#N/A,FALSE,"Valuation"}</definedName>
    <definedName name="привет" hidden="1">{"Valuation_Common",#N/A,FALSE,"Valuation"}</definedName>
    <definedName name="пыпыппывапа" localSheetId="1" hidden="1">#REF!,#REF!,#REF!</definedName>
    <definedName name="пыпыппывапа" localSheetId="5" hidden="1">#REF!,#REF!,#REF!</definedName>
    <definedName name="пыпыппывапа" localSheetId="2" hidden="1">#REF!,#REF!,#REF!</definedName>
    <definedName name="пыпыппывапа" localSheetId="7" hidden="1">#REF!,#REF!,#REF!</definedName>
    <definedName name="пыпыппывапа" localSheetId="3" hidden="1">#REF!,#REF!,#REF!</definedName>
    <definedName name="пыпыппывапа" localSheetId="4" hidden="1">#REF!,#REF!,#REF!</definedName>
    <definedName name="пыпыппывапа" hidden="1">#REF!,#REF!,#REF!</definedName>
    <definedName name="Разное" localSheetId="1" hidden="1">{"Valuation_Common",#N/A,FALSE,"Valuation"}</definedName>
    <definedName name="Разное" localSheetId="5" hidden="1">{"Valuation_Common",#N/A,FALSE,"Valuation"}</definedName>
    <definedName name="Разное" localSheetId="2" hidden="1">{"Valuation_Common",#N/A,FALSE,"Valuation"}</definedName>
    <definedName name="Разное" localSheetId="7" hidden="1">{"Valuation_Common",#N/A,FALSE,"Valuation"}</definedName>
    <definedName name="Разное" localSheetId="3" hidden="1">{"Valuation_Common",#N/A,FALSE,"Valuation"}</definedName>
    <definedName name="Разное" localSheetId="4" hidden="1">{"Valuation_Common",#N/A,FALSE,"Valuation"}</definedName>
    <definedName name="Разное" localSheetId="9" hidden="1">{"Valuation_Common",#N/A,FALSE,"Valuation"}</definedName>
    <definedName name="Разное" hidden="1">{"Valuation_Common",#N/A,FALSE,"Valuation"}</definedName>
    <definedName name="рис1" localSheetId="1" hidden="1">{#N/A,#N/A,TRUE,"Лист1";#N/A,#N/A,TRUE,"Лист2";#N/A,#N/A,TRUE,"Лист3"}</definedName>
    <definedName name="рис1" localSheetId="5" hidden="1">{#N/A,#N/A,TRUE,"Лист1";#N/A,#N/A,TRUE,"Лист2";#N/A,#N/A,TRUE,"Лист3"}</definedName>
    <definedName name="рис1" localSheetId="2" hidden="1">{#N/A,#N/A,TRUE,"Лист1";#N/A,#N/A,TRUE,"Лист2";#N/A,#N/A,TRUE,"Лист3"}</definedName>
    <definedName name="рис1" localSheetId="7" hidden="1">{#N/A,#N/A,TRUE,"Лист1";#N/A,#N/A,TRUE,"Лист2";#N/A,#N/A,TRUE,"Лист3"}</definedName>
    <definedName name="рис1" localSheetId="3" hidden="1">{#N/A,#N/A,TRUE,"Лист1";#N/A,#N/A,TRUE,"Лист2";#N/A,#N/A,TRUE,"Лист3"}</definedName>
    <definedName name="рис1" localSheetId="4" hidden="1">{#N/A,#N/A,TRUE,"Лист1";#N/A,#N/A,TRUE,"Лист2";#N/A,#N/A,TRUE,"Лист3"}</definedName>
    <definedName name="рис1" localSheetId="9" hidden="1">{#N/A,#N/A,TRUE,"Лист1";#N/A,#N/A,TRUE,"Лист2";#N/A,#N/A,TRUE,"Лист3"}</definedName>
    <definedName name="рис1" hidden="1">{#N/A,#N/A,TRUE,"Лист1";#N/A,#N/A,TRUE,"Лист2";#N/A,#N/A,TRUE,"Лист3"}</definedName>
    <definedName name="рррррррррр" localSheetId="1" hidden="1">{"Valuation_Common",#N/A,FALSE,"Valuation"}</definedName>
    <definedName name="рррррррррр" localSheetId="5" hidden="1">{"Valuation_Common",#N/A,FALSE,"Valuation"}</definedName>
    <definedName name="рррррррррр" localSheetId="2" hidden="1">{"Valuation_Common",#N/A,FALSE,"Valuation"}</definedName>
    <definedName name="рррррррррр" localSheetId="7" hidden="1">{"Valuation_Common",#N/A,FALSE,"Valuation"}</definedName>
    <definedName name="рррррррррр" localSheetId="3" hidden="1">{"Valuation_Common",#N/A,FALSE,"Valuation"}</definedName>
    <definedName name="рррррррррр" localSheetId="4" hidden="1">{"Valuation_Common",#N/A,FALSE,"Valuation"}</definedName>
    <definedName name="рррррррррр" localSheetId="9" hidden="1">{"Valuation_Common",#N/A,FALSE,"Valuation"}</definedName>
    <definedName name="рррррррррр" hidden="1">{"Valuation_Common",#N/A,FALSE,"Valuation"}</definedName>
    <definedName name="Самосвалы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localSheetId="1" hidden="1">{#N/A,#N/A,TRUE,"Лист1";#N/A,#N/A,TRUE,"Лист2";#N/A,#N/A,TRUE,"Лист3"}</definedName>
    <definedName name="тп" localSheetId="5" hidden="1">{#N/A,#N/A,TRUE,"Лист1";#N/A,#N/A,TRUE,"Лист2";#N/A,#N/A,TRUE,"Лист3"}</definedName>
    <definedName name="тп" localSheetId="2" hidden="1">{#N/A,#N/A,TRUE,"Лист1";#N/A,#N/A,TRUE,"Лист2";#N/A,#N/A,TRUE,"Лист3"}</definedName>
    <definedName name="тп" localSheetId="7" hidden="1">{#N/A,#N/A,TRUE,"Лист1";#N/A,#N/A,TRUE,"Лист2";#N/A,#N/A,TRUE,"Лист3"}</definedName>
    <definedName name="тп" localSheetId="3" hidden="1">{#N/A,#N/A,TRUE,"Лист1";#N/A,#N/A,TRUE,"Лист2";#N/A,#N/A,TRUE,"Лист3"}</definedName>
    <definedName name="тп" localSheetId="4" hidden="1">{#N/A,#N/A,TRUE,"Лист1";#N/A,#N/A,TRUE,"Лист2";#N/A,#N/A,TRUE,"Лист3"}</definedName>
    <definedName name="тп" localSheetId="9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1" hidden="1">{"Valuation_Common",#N/A,FALSE,"Valuation"}</definedName>
    <definedName name="ттт" localSheetId="5" hidden="1">{"Valuation_Common",#N/A,FALSE,"Valuation"}</definedName>
    <definedName name="ттт" localSheetId="2" hidden="1">{"Valuation_Common",#N/A,FALSE,"Valuation"}</definedName>
    <definedName name="ттт" localSheetId="7" hidden="1">{"Valuation_Common",#N/A,FALSE,"Valuation"}</definedName>
    <definedName name="ттт" localSheetId="3" hidden="1">{"Valuation_Common",#N/A,FALSE,"Valuation"}</definedName>
    <definedName name="ттт" localSheetId="4" hidden="1">{"Valuation_Common",#N/A,FALSE,"Valuation"}</definedName>
    <definedName name="ттт" localSheetId="9" hidden="1">{"Valuation_Common",#N/A,FALSE,"Valuation"}</definedName>
    <definedName name="ттт" hidden="1">{"Valuation_Common",#N/A,FALSE,"Valuation"}</definedName>
    <definedName name="ттттттттттттллллл" localSheetId="1" hidden="1">{"Valuation_Common",#N/A,FALSE,"Valuation"}</definedName>
    <definedName name="ттттттттттттллллл" localSheetId="5" hidden="1">{"Valuation_Common",#N/A,FALSE,"Valuation"}</definedName>
    <definedName name="ттттттттттттллллл" localSheetId="2" hidden="1">{"Valuation_Common",#N/A,FALSE,"Valuation"}</definedName>
    <definedName name="ттттттттттттллллл" localSheetId="7" hidden="1">{"Valuation_Common",#N/A,FALSE,"Valuation"}</definedName>
    <definedName name="ттттттттттттллллл" localSheetId="3" hidden="1">{"Valuation_Common",#N/A,FALSE,"Valuation"}</definedName>
    <definedName name="ттттттттттттллллл" localSheetId="4" hidden="1">{"Valuation_Common",#N/A,FALSE,"Valuation"}</definedName>
    <definedName name="ттттттттттттллллл" localSheetId="9" hidden="1">{"Valuation_Common",#N/A,FALSE,"Valuation"}</definedName>
    <definedName name="ттттттттттттллллл" hidden="1">{"Valuation_Common",#N/A,FALSE,"Valuation"}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localSheetId="5" hidden="1">{#N/A,#N/A,TRUE,"Лист1";#N/A,#N/A,TRUE,"Лист2";#N/A,#N/A,TRUE,"Лист3"}</definedName>
    <definedName name="укеееукеееееееееееееее" localSheetId="2" hidden="1">{#N/A,#N/A,TRUE,"Лист1";#N/A,#N/A,TRUE,"Лист2";#N/A,#N/A,TRUE,"Лист3"}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localSheetId="3" hidden="1">{#N/A,#N/A,TRUE,"Лист1";#N/A,#N/A,TRUE,"Лист2";#N/A,#N/A,TRUE,"Лист3"}</definedName>
    <definedName name="укеееукеееееееееееееее" localSheetId="4" hidden="1">{#N/A,#N/A,TRUE,"Лист1";#N/A,#N/A,TRUE,"Лист2";#N/A,#N/A,TRUE,"Лист3"}</definedName>
    <definedName name="укеееукеееееееееееееее" localSheetId="9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localSheetId="5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localSheetId="3" hidden="1">{#N/A,#N/A,TRUE,"Лист1";#N/A,#N/A,TRUE,"Лист2";#N/A,#N/A,TRUE,"Лист3"}</definedName>
    <definedName name="укеукеуеуе" localSheetId="4" hidden="1">{#N/A,#N/A,TRUE,"Лист1";#N/A,#N/A,TRUE,"Лист2";#N/A,#N/A,TRUE,"Лист3"}</definedName>
    <definedName name="укеукеуеуе" localSheetId="9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localSheetId="1" hidden="1">{#N/A,#N/A,FALSE,"Aging Summary";#N/A,#N/A,FALSE,"Ratio Analysis";#N/A,#N/A,FALSE,"Test 120 Day Accts";#N/A,#N/A,FALSE,"Tickmarks"}</definedName>
    <definedName name="ф" localSheetId="5" hidden="1">{#N/A,#N/A,FALSE,"Aging Summary";#N/A,#N/A,FALSE,"Ratio Analysis";#N/A,#N/A,FALSE,"Test 120 Day Accts";#N/A,#N/A,FALSE,"Tickmarks"}</definedName>
    <definedName name="ф" localSheetId="2" hidden="1">{#N/A,#N/A,FALSE,"Aging Summary";#N/A,#N/A,FALSE,"Ratio Analysis";#N/A,#N/A,FALSE,"Test 120 Day Accts";#N/A,#N/A,FALSE,"Tickmarks"}</definedName>
    <definedName name="ф" localSheetId="7" hidden="1">{#N/A,#N/A,FALSE,"Aging Summary";#N/A,#N/A,FALSE,"Ratio Analysis";#N/A,#N/A,FALSE,"Test 120 Day Accts";#N/A,#N/A,FALSE,"Tickmarks"}</definedName>
    <definedName name="ф" localSheetId="3" hidden="1">{#N/A,#N/A,FALSE,"Aging Summary";#N/A,#N/A,FALSE,"Ratio Analysis";#N/A,#N/A,FALSE,"Test 120 Day Accts";#N/A,#N/A,FALSE,"Tickmarks"}</definedName>
    <definedName name="ф" localSheetId="4" hidden="1">{#N/A,#N/A,FALSE,"Aging Summary";#N/A,#N/A,FALSE,"Ratio Analysis";#N/A,#N/A,FALSE,"Test 120 Day Accts";#N/A,#N/A,FALSE,"Tickmarks"}</definedName>
    <definedName name="ф" localSheetId="9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ига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5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3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4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9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localSheetId="1" hidden="1">#REF!</definedName>
    <definedName name="фывыфвыфв" localSheetId="5" hidden="1">#REF!</definedName>
    <definedName name="фывыфвыфв" localSheetId="2" hidden="1">#REF!</definedName>
    <definedName name="фывыфвыфв" localSheetId="7" hidden="1">#REF!</definedName>
    <definedName name="фывыфвыфв" localSheetId="3" hidden="1">#REF!</definedName>
    <definedName name="фывыфвыфв" localSheetId="4" hidden="1">#REF!</definedName>
    <definedName name="фывыфвыфв" hidden="1">#REF!</definedName>
    <definedName name="ыуаы" localSheetId="1" hidden="1">{#N/A,#N/A,TRUE,"Лист1";#N/A,#N/A,TRUE,"Лист2";#N/A,#N/A,TRUE,"Лист3"}</definedName>
    <definedName name="ыуаы" localSheetId="5" hidden="1">{#N/A,#N/A,TRUE,"Лист1";#N/A,#N/A,TRUE,"Лист2";#N/A,#N/A,TRUE,"Лист3"}</definedName>
    <definedName name="ыуаы" localSheetId="2" hidden="1">{#N/A,#N/A,TRUE,"Лист1";#N/A,#N/A,TRUE,"Лист2";#N/A,#N/A,TRUE,"Лист3"}</definedName>
    <definedName name="ыуаы" localSheetId="7" hidden="1">{#N/A,#N/A,TRUE,"Лист1";#N/A,#N/A,TRUE,"Лист2";#N/A,#N/A,TRUE,"Лист3"}</definedName>
    <definedName name="ыуаы" localSheetId="3" hidden="1">{#N/A,#N/A,TRUE,"Лист1";#N/A,#N/A,TRUE,"Лист2";#N/A,#N/A,TRUE,"Лист3"}</definedName>
    <definedName name="ыуаы" localSheetId="4" hidden="1">{#N/A,#N/A,TRUE,"Лист1";#N/A,#N/A,TRUE,"Лист2";#N/A,#N/A,TRUE,"Лист3"}</definedName>
    <definedName name="ыуаы" localSheetId="9" hidden="1">{#N/A,#N/A,TRUE,"Лист1";#N/A,#N/A,TRUE,"Лист2";#N/A,#N/A,TRUE,"Лист3"}</definedName>
    <definedName name="ыуаы" hidden="1">{#N/A,#N/A,TRUE,"Лист1";#N/A,#N/A,TRUE,"Лист2";#N/A,#N/A,TRUE,"Лист3"}</definedName>
    <definedName name="юю" localSheetId="1" hidden="1">{"Valuation_Common",#N/A,FALSE,"Valuation"}</definedName>
    <definedName name="юю" localSheetId="5" hidden="1">{"Valuation_Common",#N/A,FALSE,"Valuation"}</definedName>
    <definedName name="юю" localSheetId="2" hidden="1">{"Valuation_Common",#N/A,FALSE,"Valuation"}</definedName>
    <definedName name="юю" localSheetId="7" hidden="1">{"Valuation_Common",#N/A,FALSE,"Valuation"}</definedName>
    <definedName name="юю" localSheetId="3" hidden="1">{"Valuation_Common",#N/A,FALSE,"Valuation"}</definedName>
    <definedName name="юю" localSheetId="4" hidden="1">{"Valuation_Common",#N/A,FALSE,"Valuation"}</definedName>
    <definedName name="юю" localSheetId="9" hidden="1">{"Valuation_Common",#N/A,FALSE,"Valuation"}</definedName>
    <definedName name="юю" hidden="1">{"Valuation_Common",#N/A,FALSE,"Valuation"}</definedName>
  </definedNames>
  <calcPr calcId="191029"/>
</workbook>
</file>

<file path=xl/calcChain.xml><?xml version="1.0" encoding="utf-8"?>
<calcChain xmlns="http://schemas.openxmlformats.org/spreadsheetml/2006/main">
  <c r="V33" i="79" l="1"/>
  <c r="L13" i="79" l="1"/>
  <c r="L11" i="79" s="1"/>
  <c r="L15" i="79"/>
  <c r="H15" i="79" s="1"/>
  <c r="L14" i="79"/>
  <c r="L33" i="79"/>
  <c r="L36" i="79"/>
  <c r="K36" i="79"/>
  <c r="J36" i="79"/>
  <c r="I36" i="79"/>
  <c r="D36" i="79"/>
  <c r="E36" i="79" s="1"/>
  <c r="H35" i="79"/>
  <c r="H40" i="79" s="1"/>
  <c r="D35" i="79"/>
  <c r="E35" i="79" s="1"/>
  <c r="L34" i="79"/>
  <c r="K34" i="79"/>
  <c r="J34" i="79"/>
  <c r="I34" i="79"/>
  <c r="E34" i="79"/>
  <c r="F34" i="79" s="1"/>
  <c r="D34" i="79"/>
  <c r="H33" i="79"/>
  <c r="H39" i="79" s="1"/>
  <c r="D33" i="79"/>
  <c r="E33" i="79" s="1"/>
  <c r="T32" i="79"/>
  <c r="S32" i="79"/>
  <c r="H31" i="79"/>
  <c r="D31" i="79"/>
  <c r="N31" i="79" s="1"/>
  <c r="L30" i="79"/>
  <c r="L29" i="79" s="1"/>
  <c r="K30" i="79"/>
  <c r="J30" i="79"/>
  <c r="J29" i="79" s="1"/>
  <c r="I30" i="79"/>
  <c r="D30" i="79"/>
  <c r="T29" i="79"/>
  <c r="S29" i="79"/>
  <c r="K29" i="79"/>
  <c r="H28" i="79"/>
  <c r="H27" i="79" s="1"/>
  <c r="D28" i="79"/>
  <c r="E28" i="79" s="1"/>
  <c r="L27" i="79"/>
  <c r="K27" i="79"/>
  <c r="J27" i="79"/>
  <c r="I27" i="79"/>
  <c r="D26" i="79"/>
  <c r="N26" i="79" s="1"/>
  <c r="L25" i="79"/>
  <c r="K25" i="79"/>
  <c r="K24" i="79" s="1"/>
  <c r="J25" i="79"/>
  <c r="J24" i="79" s="1"/>
  <c r="I25" i="79"/>
  <c r="D25" i="79"/>
  <c r="E25" i="79" s="1"/>
  <c r="L24" i="79"/>
  <c r="I24" i="79"/>
  <c r="H23" i="79"/>
  <c r="H22" i="79" s="1"/>
  <c r="D23" i="79"/>
  <c r="E23" i="79" s="1"/>
  <c r="O23" i="79" s="1"/>
  <c r="L22" i="79"/>
  <c r="K22" i="79"/>
  <c r="J22" i="79"/>
  <c r="I22" i="79"/>
  <c r="I21" i="79" s="1"/>
  <c r="L21" i="79"/>
  <c r="J21" i="79"/>
  <c r="L20" i="79"/>
  <c r="K20" i="79"/>
  <c r="K19" i="79" s="1"/>
  <c r="J20" i="79"/>
  <c r="J19" i="79" s="1"/>
  <c r="I20" i="79"/>
  <c r="C20" i="79"/>
  <c r="D20" i="79" s="1"/>
  <c r="L19" i="79"/>
  <c r="L18" i="79"/>
  <c r="K18" i="79"/>
  <c r="J18" i="79"/>
  <c r="I18" i="79"/>
  <c r="D18" i="79"/>
  <c r="E18" i="79" s="1"/>
  <c r="O18" i="79" s="1"/>
  <c r="T18" i="79" s="1"/>
  <c r="H17" i="79"/>
  <c r="H16" i="79" s="1"/>
  <c r="E17" i="79"/>
  <c r="F17" i="79" s="1"/>
  <c r="D17" i="79"/>
  <c r="N17" i="79" s="1"/>
  <c r="S17" i="79" s="1"/>
  <c r="L16" i="79"/>
  <c r="K16" i="79"/>
  <c r="J16" i="79"/>
  <c r="I16" i="79"/>
  <c r="D15" i="79"/>
  <c r="H14" i="79"/>
  <c r="D14" i="79"/>
  <c r="N14" i="79" s="1"/>
  <c r="H13" i="79"/>
  <c r="D13" i="79"/>
  <c r="E13" i="79" s="1"/>
  <c r="O13" i="79" s="1"/>
  <c r="T12" i="79"/>
  <c r="T9" i="79" s="1"/>
  <c r="S12" i="79"/>
  <c r="S9" i="79" s="1"/>
  <c r="K12" i="79"/>
  <c r="J12" i="79"/>
  <c r="I12" i="79"/>
  <c r="K11" i="79"/>
  <c r="J11" i="79"/>
  <c r="I11" i="79"/>
  <c r="D11" i="79"/>
  <c r="N11" i="79" s="1"/>
  <c r="L10" i="79"/>
  <c r="L9" i="79" s="1"/>
  <c r="K10" i="79"/>
  <c r="K9" i="79" s="1"/>
  <c r="J10" i="79"/>
  <c r="J9" i="79" s="1"/>
  <c r="I10" i="79"/>
  <c r="D10" i="79"/>
  <c r="R7" i="79"/>
  <c r="M7" i="79"/>
  <c r="H7" i="79"/>
  <c r="A2" i="79"/>
  <c r="F36" i="79" l="1"/>
  <c r="O36" i="79"/>
  <c r="F53" i="79" s="1"/>
  <c r="E31" i="79"/>
  <c r="N36" i="79"/>
  <c r="O34" i="79"/>
  <c r="F51" i="79" s="1"/>
  <c r="L12" i="79"/>
  <c r="E14" i="79"/>
  <c r="N13" i="79"/>
  <c r="K21" i="79"/>
  <c r="J26" i="79"/>
  <c r="H26" i="79" s="1"/>
  <c r="N18" i="79"/>
  <c r="E48" i="79" s="1"/>
  <c r="N34" i="79"/>
  <c r="E49" i="79"/>
  <c r="S26" i="79"/>
  <c r="E26" i="79"/>
  <c r="N25" i="79"/>
  <c r="S24" i="79" s="1"/>
  <c r="H11" i="79"/>
  <c r="H12" i="79"/>
  <c r="H25" i="79"/>
  <c r="H24" i="79" s="1"/>
  <c r="H20" i="79"/>
  <c r="H19" i="79" s="1"/>
  <c r="H18" i="79"/>
  <c r="E11" i="79"/>
  <c r="I19" i="79"/>
  <c r="E20" i="79"/>
  <c r="N20" i="79"/>
  <c r="F23" i="79"/>
  <c r="N30" i="79"/>
  <c r="E30" i="79"/>
  <c r="F33" i="79"/>
  <c r="O33" i="79"/>
  <c r="G36" i="79"/>
  <c r="Q36" i="79" s="1"/>
  <c r="P36" i="79"/>
  <c r="H21" i="79"/>
  <c r="H30" i="79"/>
  <c r="H29" i="79" s="1"/>
  <c r="E53" i="79"/>
  <c r="S18" i="79"/>
  <c r="H10" i="79"/>
  <c r="I9" i="79"/>
  <c r="G17" i="79"/>
  <c r="Q17" i="79" s="1"/>
  <c r="P17" i="79"/>
  <c r="F18" i="79"/>
  <c r="F35" i="79"/>
  <c r="O35" i="79"/>
  <c r="F52" i="79" s="1"/>
  <c r="N10" i="79"/>
  <c r="F13" i="79"/>
  <c r="F25" i="79"/>
  <c r="O25" i="79"/>
  <c r="E51" i="79"/>
  <c r="G34" i="79"/>
  <c r="Q34" i="79" s="1"/>
  <c r="V34" i="79" s="1"/>
  <c r="P34" i="79"/>
  <c r="E10" i="79"/>
  <c r="N15" i="79"/>
  <c r="E15" i="79"/>
  <c r="O17" i="79"/>
  <c r="F28" i="79"/>
  <c r="O28" i="79"/>
  <c r="T27" i="79"/>
  <c r="N33" i="79"/>
  <c r="N35" i="79"/>
  <c r="N28" i="79"/>
  <c r="N23" i="79"/>
  <c r="I29" i="79"/>
  <c r="H34" i="79"/>
  <c r="H36" i="79"/>
  <c r="M36" i="79" l="1"/>
  <c r="D53" i="79" s="1"/>
  <c r="V36" i="79"/>
  <c r="O26" i="79"/>
  <c r="T26" i="79" s="1"/>
  <c r="F31" i="79"/>
  <c r="O31" i="79"/>
  <c r="F14" i="79"/>
  <c r="O14" i="79"/>
  <c r="N24" i="79"/>
  <c r="N22" i="79" s="1"/>
  <c r="O24" i="79"/>
  <c r="T24" i="79"/>
  <c r="T22" i="79" s="1"/>
  <c r="T21" i="79" s="1"/>
  <c r="F26" i="79"/>
  <c r="G26" i="79" s="1"/>
  <c r="Q26" i="79" s="1"/>
  <c r="V26" i="79" s="1"/>
  <c r="O22" i="79"/>
  <c r="S22" i="79"/>
  <c r="G28" i="79"/>
  <c r="Q28" i="79" s="1"/>
  <c r="V28" i="79" s="1"/>
  <c r="P28" i="79"/>
  <c r="H51" i="79"/>
  <c r="T17" i="79"/>
  <c r="M17" i="79"/>
  <c r="G35" i="79"/>
  <c r="Q35" i="79" s="1"/>
  <c r="P35" i="79"/>
  <c r="G53" i="79"/>
  <c r="O30" i="79"/>
  <c r="O29" i="79" s="1"/>
  <c r="O27" i="79" s="1"/>
  <c r="F30" i="79"/>
  <c r="E52" i="79"/>
  <c r="O15" i="79"/>
  <c r="O12" i="79" s="1"/>
  <c r="F15" i="79"/>
  <c r="P18" i="79"/>
  <c r="G18" i="79"/>
  <c r="Q18" i="79" s="1"/>
  <c r="V18" i="79" s="1"/>
  <c r="H38" i="79"/>
  <c r="H9" i="79"/>
  <c r="H53" i="79"/>
  <c r="N29" i="79"/>
  <c r="N32" i="79"/>
  <c r="E50" i="79"/>
  <c r="M34" i="79"/>
  <c r="D51" i="79" s="1"/>
  <c r="G25" i="79"/>
  <c r="Q25" i="79" s="1"/>
  <c r="V25" i="79" s="1"/>
  <c r="P25" i="79"/>
  <c r="U17" i="79"/>
  <c r="O32" i="79"/>
  <c r="F50" i="79"/>
  <c r="G23" i="79"/>
  <c r="Q23" i="79" s="1"/>
  <c r="V23" i="79" s="1"/>
  <c r="P23" i="79"/>
  <c r="P26" i="79"/>
  <c r="U26" i="79" s="1"/>
  <c r="O10" i="79"/>
  <c r="F10" i="79"/>
  <c r="P10" i="79" s="1"/>
  <c r="G13" i="79"/>
  <c r="Q13" i="79" s="1"/>
  <c r="V13" i="79" s="1"/>
  <c r="P13" i="79"/>
  <c r="V17" i="79"/>
  <c r="F49" i="79"/>
  <c r="G33" i="79"/>
  <c r="Q33" i="79" s="1"/>
  <c r="P33" i="79"/>
  <c r="N19" i="79"/>
  <c r="N16" i="79" s="1"/>
  <c r="S20" i="79"/>
  <c r="N27" i="79"/>
  <c r="G51" i="79"/>
  <c r="S27" i="79"/>
  <c r="E47" i="79"/>
  <c r="N12" i="79"/>
  <c r="F20" i="79"/>
  <c r="O20" i="79"/>
  <c r="O11" i="79"/>
  <c r="F11" i="79"/>
  <c r="P14" i="79" l="1"/>
  <c r="G14" i="79"/>
  <c r="Q14" i="79" s="1"/>
  <c r="V14" i="79" s="1"/>
  <c r="M33" i="79"/>
  <c r="O21" i="79"/>
  <c r="P31" i="79"/>
  <c r="G31" i="79"/>
  <c r="Q31" i="79" s="1"/>
  <c r="V31" i="79" s="1"/>
  <c r="M35" i="79"/>
  <c r="V35" i="79"/>
  <c r="R34" i="79"/>
  <c r="Q12" i="79"/>
  <c r="V12" i="79"/>
  <c r="G10" i="79"/>
  <c r="Q10" i="79" s="1"/>
  <c r="V10" i="79" s="1"/>
  <c r="P24" i="79"/>
  <c r="P22" i="79" s="1"/>
  <c r="M25" i="79"/>
  <c r="M24" i="79" s="1"/>
  <c r="D50" i="79"/>
  <c r="M39" i="79"/>
  <c r="M32" i="79"/>
  <c r="P15" i="79"/>
  <c r="G15" i="79"/>
  <c r="Q15" i="79" s="1"/>
  <c r="V15" i="79" s="1"/>
  <c r="R36" i="79"/>
  <c r="S19" i="79"/>
  <c r="S16" i="79" s="1"/>
  <c r="F47" i="79"/>
  <c r="O9" i="79"/>
  <c r="Q24" i="79"/>
  <c r="Q22" i="79" s="1"/>
  <c r="V24" i="79"/>
  <c r="N21" i="79"/>
  <c r="E46" i="79"/>
  <c r="E54" i="79" s="1"/>
  <c r="M23" i="79"/>
  <c r="R35" i="79"/>
  <c r="G52" i="79"/>
  <c r="T20" i="79"/>
  <c r="T19" i="79" s="1"/>
  <c r="O19" i="79"/>
  <c r="O16" i="79" s="1"/>
  <c r="T16" i="79"/>
  <c r="T37" i="79" s="1"/>
  <c r="R17" i="79"/>
  <c r="P20" i="79"/>
  <c r="G20" i="79"/>
  <c r="Q20" i="79" s="1"/>
  <c r="S21" i="79"/>
  <c r="G11" i="79"/>
  <c r="Q11" i="79" s="1"/>
  <c r="V11" i="79" s="1"/>
  <c r="P11" i="79"/>
  <c r="P32" i="79"/>
  <c r="G50" i="79"/>
  <c r="G49" i="79"/>
  <c r="M26" i="79"/>
  <c r="M40" i="79"/>
  <c r="D52" i="79"/>
  <c r="H52" i="79"/>
  <c r="F48" i="79"/>
  <c r="N9" i="79"/>
  <c r="M28" i="79"/>
  <c r="H50" i="79"/>
  <c r="V32" i="79"/>
  <c r="Q32" i="79"/>
  <c r="M13" i="79"/>
  <c r="U18" i="79"/>
  <c r="R18" i="79" s="1"/>
  <c r="M18" i="79"/>
  <c r="G30" i="79"/>
  <c r="Q30" i="79" s="1"/>
  <c r="V30" i="79" s="1"/>
  <c r="P30" i="79"/>
  <c r="P12" i="79" l="1"/>
  <c r="H49" i="79"/>
  <c r="O37" i="79"/>
  <c r="O42" i="79" s="1"/>
  <c r="U31" i="79"/>
  <c r="R31" i="79" s="1"/>
  <c r="M31" i="79"/>
  <c r="D49" i="79" s="1"/>
  <c r="F46" i="79"/>
  <c r="M30" i="79"/>
  <c r="M29" i="79" s="1"/>
  <c r="R14" i="79"/>
  <c r="M14" i="79"/>
  <c r="R40" i="79"/>
  <c r="R26" i="79"/>
  <c r="S37" i="79"/>
  <c r="G46" i="79"/>
  <c r="R33" i="79"/>
  <c r="U32" i="79"/>
  <c r="M22" i="79"/>
  <c r="R28" i="79"/>
  <c r="R23" i="79"/>
  <c r="P29" i="79"/>
  <c r="P27" i="79" s="1"/>
  <c r="P21" i="79" s="1"/>
  <c r="M27" i="79"/>
  <c r="H47" i="79"/>
  <c r="Q9" i="79"/>
  <c r="V29" i="79"/>
  <c r="V27" i="79" s="1"/>
  <c r="Q29" i="79"/>
  <c r="Q27" i="79" s="1"/>
  <c r="Q21" i="79" s="1"/>
  <c r="N37" i="79"/>
  <c r="N42" i="79" s="1"/>
  <c r="G47" i="79"/>
  <c r="P9" i="79"/>
  <c r="M10" i="79"/>
  <c r="P19" i="79"/>
  <c r="P16" i="79" s="1"/>
  <c r="U20" i="79"/>
  <c r="F54" i="79"/>
  <c r="R15" i="79"/>
  <c r="M15" i="79"/>
  <c r="R25" i="79"/>
  <c r="R24" i="79" s="1"/>
  <c r="U24" i="79"/>
  <c r="U22" i="79" s="1"/>
  <c r="G48" i="79"/>
  <c r="M20" i="79"/>
  <c r="M19" i="79" s="1"/>
  <c r="M16" i="79" s="1"/>
  <c r="H48" i="79"/>
  <c r="R13" i="79"/>
  <c r="M11" i="79"/>
  <c r="D48" i="79" s="1"/>
  <c r="V20" i="79"/>
  <c r="V19" i="79" s="1"/>
  <c r="V16" i="79" s="1"/>
  <c r="Q19" i="79"/>
  <c r="Q16" i="79" s="1"/>
  <c r="V22" i="79"/>
  <c r="M12" i="79" l="1"/>
  <c r="Q37" i="79"/>
  <c r="Q42" i="79" s="1"/>
  <c r="P37" i="79"/>
  <c r="P42" i="79" s="1"/>
  <c r="V21" i="79"/>
  <c r="R22" i="79"/>
  <c r="D46" i="79"/>
  <c r="K46" i="79" s="1"/>
  <c r="G54" i="79"/>
  <c r="U19" i="79"/>
  <c r="U16" i="79" s="1"/>
  <c r="R20" i="79"/>
  <c r="R19" i="79" s="1"/>
  <c r="R16" i="79" s="1"/>
  <c r="U12" i="79"/>
  <c r="U9" i="79" s="1"/>
  <c r="U29" i="79"/>
  <c r="U27" i="79" s="1"/>
  <c r="U21" i="79" s="1"/>
  <c r="R30" i="79"/>
  <c r="R29" i="79" s="1"/>
  <c r="R27" i="79" s="1"/>
  <c r="R21" i="79" s="1"/>
  <c r="R12" i="79"/>
  <c r="R11" i="79"/>
  <c r="D47" i="79"/>
  <c r="K47" i="79" s="1"/>
  <c r="M9" i="79"/>
  <c r="M21" i="79"/>
  <c r="H46" i="79"/>
  <c r="H54" i="79" s="1"/>
  <c r="R10" i="79"/>
  <c r="V9" i="79"/>
  <c r="R39" i="79"/>
  <c r="R32" i="79"/>
  <c r="V37" i="79" l="1"/>
  <c r="U37" i="79"/>
  <c r="R9" i="79"/>
  <c r="R38" i="79" s="1"/>
  <c r="M38" i="79"/>
  <c r="M37" i="79"/>
  <c r="M42" i="79" s="1"/>
  <c r="D55" i="79" l="1"/>
  <c r="R37" i="79"/>
  <c r="R42" i="79" l="1"/>
  <c r="H57" i="74"/>
  <c r="D24" i="74"/>
  <c r="E24" i="74"/>
  <c r="F24" i="74"/>
  <c r="G24" i="74"/>
  <c r="G25" i="74"/>
  <c r="F25" i="74"/>
  <c r="D25" i="74"/>
  <c r="E25" i="74"/>
  <c r="K30" i="68" l="1"/>
  <c r="K33" i="68" l="1"/>
  <c r="K44" i="68"/>
  <c r="K44" i="69"/>
  <c r="K43" i="70"/>
  <c r="C19" i="70" l="1"/>
  <c r="C13" i="70"/>
  <c r="C19" i="69"/>
  <c r="C13" i="69"/>
  <c r="C19" i="68"/>
  <c r="C13" i="68"/>
  <c r="E38" i="76"/>
  <c r="D38" i="76"/>
  <c r="C38" i="76"/>
  <c r="E37" i="76"/>
  <c r="D37" i="76"/>
  <c r="C37" i="76"/>
  <c r="E36" i="76"/>
  <c r="D36" i="76"/>
  <c r="C36" i="76"/>
  <c r="E35" i="76"/>
  <c r="D35" i="76"/>
  <c r="C35" i="76"/>
  <c r="E33" i="76"/>
  <c r="D33" i="76"/>
  <c r="C33" i="76"/>
  <c r="E32" i="76"/>
  <c r="D32" i="76"/>
  <c r="C32" i="76"/>
  <c r="E31" i="76"/>
  <c r="D31" i="76"/>
  <c r="C31" i="76"/>
  <c r="E29" i="76"/>
  <c r="D29" i="76"/>
  <c r="C29" i="76"/>
  <c r="E27" i="76"/>
  <c r="D27" i="76"/>
  <c r="C27" i="76"/>
  <c r="E26" i="76"/>
  <c r="D26" i="76"/>
  <c r="C26" i="76"/>
  <c r="E25" i="76"/>
  <c r="D25" i="76"/>
  <c r="C25" i="76"/>
  <c r="E23" i="76"/>
  <c r="D23" i="76"/>
  <c r="C23" i="76"/>
  <c r="E19" i="76"/>
  <c r="D19" i="76"/>
  <c r="C19" i="76"/>
  <c r="E17" i="76"/>
  <c r="D17" i="76"/>
  <c r="C17" i="76"/>
  <c r="E16" i="76"/>
  <c r="D16" i="76"/>
  <c r="C16" i="76"/>
  <c r="E13" i="76"/>
  <c r="D13" i="76"/>
  <c r="E11" i="76"/>
  <c r="D11" i="76"/>
  <c r="C13" i="76"/>
  <c r="C11" i="76"/>
  <c r="H14" i="69" l="1"/>
  <c r="H14" i="70"/>
  <c r="D14" i="68"/>
  <c r="E14" i="68" s="1"/>
  <c r="F14" i="68" s="1"/>
  <c r="G14" i="68" s="1"/>
  <c r="Q14" i="68" s="1"/>
  <c r="V14" i="68" s="1"/>
  <c r="H14" i="68"/>
  <c r="A2" i="74"/>
  <c r="A2" i="70"/>
  <c r="A2" i="69"/>
  <c r="A2" i="68"/>
  <c r="G14" i="74"/>
  <c r="F14" i="74"/>
  <c r="E14" i="74"/>
  <c r="D14" i="74"/>
  <c r="N14" i="68" l="1"/>
  <c r="S14" i="68" s="1"/>
  <c r="R14" i="68" s="1"/>
  <c r="O14" i="68"/>
  <c r="T14" i="68" s="1"/>
  <c r="P14" i="68"/>
  <c r="U14" i="68" s="1"/>
  <c r="C14" i="74"/>
  <c r="M14" i="68" l="1"/>
  <c r="G35" i="74"/>
  <c r="D35" i="74"/>
  <c r="G34" i="74"/>
  <c r="F34" i="74"/>
  <c r="E34" i="74"/>
  <c r="D34" i="74"/>
  <c r="G33" i="74"/>
  <c r="D33" i="74"/>
  <c r="G32" i="74"/>
  <c r="F32" i="74"/>
  <c r="E32" i="74"/>
  <c r="D32" i="74"/>
  <c r="G27" i="74"/>
  <c r="F27" i="74"/>
  <c r="E27" i="74"/>
  <c r="D27" i="74"/>
  <c r="G22" i="74"/>
  <c r="F22" i="74"/>
  <c r="E22" i="74"/>
  <c r="D22" i="74"/>
  <c r="G16" i="74"/>
  <c r="F16" i="74"/>
  <c r="E16" i="74"/>
  <c r="D16" i="74"/>
  <c r="G10" i="74"/>
  <c r="F10" i="74"/>
  <c r="E10" i="74"/>
  <c r="D10" i="74"/>
  <c r="D35" i="68"/>
  <c r="D34" i="68"/>
  <c r="D33" i="68"/>
  <c r="D32" i="68"/>
  <c r="D30" i="68"/>
  <c r="D27" i="68"/>
  <c r="D25" i="68"/>
  <c r="D24" i="68"/>
  <c r="D22" i="68"/>
  <c r="D19" i="68"/>
  <c r="D17" i="68"/>
  <c r="D16" i="68"/>
  <c r="D11" i="68"/>
  <c r="D10" i="68"/>
  <c r="D34" i="70"/>
  <c r="D33" i="69"/>
  <c r="D32" i="69"/>
  <c r="D30" i="70"/>
  <c r="D27" i="70"/>
  <c r="D25" i="69"/>
  <c r="D24" i="70"/>
  <c r="D22" i="69"/>
  <c r="E20" i="76"/>
  <c r="D20" i="76"/>
  <c r="D19" i="70"/>
  <c r="D17" i="69"/>
  <c r="D16" i="69"/>
  <c r="E14" i="76"/>
  <c r="D14" i="76"/>
  <c r="D13" i="70"/>
  <c r="D10" i="70"/>
  <c r="D14" i="70" l="1"/>
  <c r="D14" i="69"/>
  <c r="D27" i="69"/>
  <c r="D11" i="70"/>
  <c r="D29" i="70"/>
  <c r="D35" i="70"/>
  <c r="D22" i="70"/>
  <c r="D13" i="69"/>
  <c r="D10" i="69"/>
  <c r="D19" i="69"/>
  <c r="D34" i="69"/>
  <c r="D16" i="70"/>
  <c r="D32" i="70"/>
  <c r="D11" i="69"/>
  <c r="D29" i="69"/>
  <c r="D35" i="69"/>
  <c r="D17" i="70"/>
  <c r="D25" i="70"/>
  <c r="D33" i="70"/>
  <c r="D24" i="69"/>
  <c r="D30" i="69"/>
  <c r="M7" i="74"/>
  <c r="H7" i="74"/>
  <c r="E14" i="70" l="1"/>
  <c r="N14" i="70"/>
  <c r="E14" i="69"/>
  <c r="N14" i="69"/>
  <c r="L13" i="70"/>
  <c r="L12" i="70" s="1"/>
  <c r="I13" i="70"/>
  <c r="I12" i="70" s="1"/>
  <c r="L11" i="70"/>
  <c r="I11" i="70"/>
  <c r="S14" i="69" l="1"/>
  <c r="I14" i="74"/>
  <c r="F14" i="69"/>
  <c r="O14" i="69"/>
  <c r="S14" i="70"/>
  <c r="F14" i="70"/>
  <c r="O14" i="70"/>
  <c r="T14" i="70" s="1"/>
  <c r="D29" i="68"/>
  <c r="D13" i="68"/>
  <c r="G14" i="69" l="1"/>
  <c r="Q14" i="69" s="1"/>
  <c r="P14" i="69"/>
  <c r="N14" i="74"/>
  <c r="T14" i="69"/>
  <c r="O14" i="74" s="1"/>
  <c r="J14" i="74"/>
  <c r="G14" i="70"/>
  <c r="Q14" i="70" s="1"/>
  <c r="V14" i="70" s="1"/>
  <c r="P14" i="70"/>
  <c r="U14" i="70" s="1"/>
  <c r="D32" i="72"/>
  <c r="D26" i="72"/>
  <c r="G32" i="72"/>
  <c r="G26" i="72"/>
  <c r="R14" i="70" l="1"/>
  <c r="V14" i="69"/>
  <c r="Q14" i="74" s="1"/>
  <c r="L14" i="74"/>
  <c r="M14" i="70"/>
  <c r="K14" i="74"/>
  <c r="U14" i="69"/>
  <c r="P14" i="74" s="1"/>
  <c r="M14" i="69"/>
  <c r="C6" i="70"/>
  <c r="G26" i="74"/>
  <c r="F26" i="74"/>
  <c r="E30" i="74"/>
  <c r="G21" i="74"/>
  <c r="D21" i="74"/>
  <c r="E9" i="74"/>
  <c r="G28" i="74"/>
  <c r="D28" i="74"/>
  <c r="G23" i="74"/>
  <c r="D23" i="74"/>
  <c r="H14" i="74" l="1"/>
  <c r="M14" i="74" s="1"/>
  <c r="R14" i="69"/>
  <c r="E15" i="74"/>
  <c r="D15" i="74"/>
  <c r="L26" i="72"/>
  <c r="I26" i="72"/>
  <c r="L32" i="72"/>
  <c r="I32" i="72"/>
  <c r="F9" i="74"/>
  <c r="F15" i="74"/>
  <c r="F30" i="74"/>
  <c r="C30" i="74" s="1"/>
  <c r="E29" i="74"/>
  <c r="E28" i="74" s="1"/>
  <c r="C22" i="74"/>
  <c r="C21" i="74" s="1"/>
  <c r="E21" i="74"/>
  <c r="E26" i="74"/>
  <c r="C32" i="74"/>
  <c r="C38" i="74" s="1"/>
  <c r="C27" i="74"/>
  <c r="C26" i="74" s="1"/>
  <c r="C34" i="74"/>
  <c r="C39" i="74" s="1"/>
  <c r="F21" i="74"/>
  <c r="F20" i="74" s="1"/>
  <c r="C24" i="74"/>
  <c r="C23" i="74" s="1"/>
  <c r="G20" i="74"/>
  <c r="C16" i="74"/>
  <c r="C15" i="74" s="1"/>
  <c r="E23" i="74"/>
  <c r="C10" i="74"/>
  <c r="G15" i="74"/>
  <c r="F29" i="74"/>
  <c r="F28" i="74" s="1"/>
  <c r="D26" i="74"/>
  <c r="D20" i="74" s="1"/>
  <c r="K35" i="68"/>
  <c r="N32" i="72" l="1"/>
  <c r="N26" i="72"/>
  <c r="Q32" i="72"/>
  <c r="Q26" i="72"/>
  <c r="C25" i="74"/>
  <c r="C20" i="74"/>
  <c r="F23" i="74"/>
  <c r="E20" i="74"/>
  <c r="C9" i="74"/>
  <c r="C37" i="74"/>
  <c r="C29" i="74"/>
  <c r="C28" i="74" s="1"/>
  <c r="K35" i="70"/>
  <c r="K33" i="70"/>
  <c r="J33" i="69"/>
  <c r="L9" i="69"/>
  <c r="L11" i="69"/>
  <c r="L13" i="69"/>
  <c r="L12" i="69" s="1"/>
  <c r="I9" i="69"/>
  <c r="I11" i="69"/>
  <c r="I13" i="69"/>
  <c r="I12" i="69" s="1"/>
  <c r="L9" i="68" l="1"/>
  <c r="I9" i="68"/>
  <c r="I13" i="68"/>
  <c r="I12" i="68" s="1"/>
  <c r="I11" i="68"/>
  <c r="D11" i="74" s="1"/>
  <c r="J9" i="68"/>
  <c r="K9" i="68"/>
  <c r="L13" i="68"/>
  <c r="L11" i="68"/>
  <c r="G11" i="74" s="1"/>
  <c r="G13" i="74" l="1"/>
  <c r="G12" i="74" s="1"/>
  <c r="G9" i="74" s="1"/>
  <c r="L12" i="68"/>
  <c r="D13" i="74"/>
  <c r="D12" i="74" s="1"/>
  <c r="G14" i="72"/>
  <c r="D14" i="72"/>
  <c r="D9" i="74" l="1"/>
  <c r="L14" i="72"/>
  <c r="I14" i="72"/>
  <c r="G38" i="72"/>
  <c r="D38" i="72"/>
  <c r="G37" i="72"/>
  <c r="F37" i="72"/>
  <c r="E37" i="72"/>
  <c r="D37" i="72"/>
  <c r="G36" i="72"/>
  <c r="D36" i="72"/>
  <c r="G35" i="72"/>
  <c r="F35" i="72"/>
  <c r="E35" i="72"/>
  <c r="D35" i="72"/>
  <c r="G29" i="72"/>
  <c r="G28" i="72" s="1"/>
  <c r="F29" i="72"/>
  <c r="F28" i="72" s="1"/>
  <c r="E29" i="72"/>
  <c r="E33" i="72" s="1"/>
  <c r="D29" i="72"/>
  <c r="G23" i="72"/>
  <c r="G22" i="72" s="1"/>
  <c r="F23" i="72"/>
  <c r="F22" i="72" s="1"/>
  <c r="E23" i="72"/>
  <c r="E22" i="72" s="1"/>
  <c r="D23" i="72"/>
  <c r="D22" i="72" s="1"/>
  <c r="G16" i="72"/>
  <c r="G17" i="72" s="1"/>
  <c r="F16" i="72"/>
  <c r="F17" i="72" s="1"/>
  <c r="E16" i="72"/>
  <c r="E17" i="72" s="1"/>
  <c r="D16" i="72"/>
  <c r="D15" i="72" s="1"/>
  <c r="G10" i="72"/>
  <c r="F10" i="72"/>
  <c r="F13" i="72" s="1"/>
  <c r="E10" i="72"/>
  <c r="E9" i="72" s="1"/>
  <c r="D10" i="72"/>
  <c r="G30" i="72"/>
  <c r="D30" i="72"/>
  <c r="G24" i="72"/>
  <c r="D24" i="72"/>
  <c r="G12" i="72"/>
  <c r="D12" i="72"/>
  <c r="J35" i="70"/>
  <c r="H35" i="70" s="1"/>
  <c r="N35" i="70"/>
  <c r="E53" i="70" s="1"/>
  <c r="H34" i="70"/>
  <c r="H39" i="70" s="1"/>
  <c r="E34" i="70"/>
  <c r="F34" i="70" s="1"/>
  <c r="N34" i="70"/>
  <c r="E52" i="70" s="1"/>
  <c r="J33" i="70"/>
  <c r="N33" i="70"/>
  <c r="E51" i="70" s="1"/>
  <c r="H32" i="70"/>
  <c r="H38" i="70" s="1"/>
  <c r="E32" i="70"/>
  <c r="K30" i="70"/>
  <c r="J30" i="70"/>
  <c r="E30" i="70"/>
  <c r="N30" i="70"/>
  <c r="K29" i="70"/>
  <c r="J29" i="70"/>
  <c r="L28" i="70"/>
  <c r="I28" i="70"/>
  <c r="N27" i="70"/>
  <c r="H27" i="70"/>
  <c r="H26" i="70" s="1"/>
  <c r="E27" i="70"/>
  <c r="L26" i="70"/>
  <c r="K26" i="70"/>
  <c r="J26" i="70"/>
  <c r="I26" i="70"/>
  <c r="N25" i="70"/>
  <c r="E49" i="70" s="1"/>
  <c r="E25" i="70"/>
  <c r="K24" i="70"/>
  <c r="J24" i="70"/>
  <c r="N24" i="70"/>
  <c r="N23" i="70" s="1"/>
  <c r="L23" i="70"/>
  <c r="I23" i="70"/>
  <c r="N22" i="70"/>
  <c r="H22" i="70"/>
  <c r="H21" i="70" s="1"/>
  <c r="E22" i="70"/>
  <c r="F22" i="70" s="1"/>
  <c r="L21" i="70"/>
  <c r="K21" i="70"/>
  <c r="J21" i="70"/>
  <c r="I21" i="70"/>
  <c r="L19" i="70"/>
  <c r="K19" i="70"/>
  <c r="J19" i="70"/>
  <c r="I19" i="70"/>
  <c r="E19" i="70"/>
  <c r="L17" i="70"/>
  <c r="K17" i="70"/>
  <c r="J17" i="70"/>
  <c r="I17" i="70"/>
  <c r="E16" i="70"/>
  <c r="O16" i="70" s="1"/>
  <c r="L15" i="70"/>
  <c r="K15" i="70"/>
  <c r="J15" i="70"/>
  <c r="I15" i="70"/>
  <c r="H15" i="70"/>
  <c r="K13" i="70"/>
  <c r="K12" i="70" s="1"/>
  <c r="J13" i="70"/>
  <c r="J12" i="70" s="1"/>
  <c r="N13" i="70"/>
  <c r="N12" i="70" s="1"/>
  <c r="L9" i="70"/>
  <c r="I9" i="70"/>
  <c r="K11" i="70"/>
  <c r="J11" i="70"/>
  <c r="N11" i="70"/>
  <c r="H10" i="70"/>
  <c r="H9" i="70" s="1"/>
  <c r="E10" i="70"/>
  <c r="K9" i="70"/>
  <c r="J9" i="70"/>
  <c r="R7" i="70"/>
  <c r="M7" i="70"/>
  <c r="H7" i="70"/>
  <c r="L19" i="69"/>
  <c r="K19" i="69"/>
  <c r="J19" i="69"/>
  <c r="I19" i="69"/>
  <c r="L17" i="69"/>
  <c r="K17" i="69"/>
  <c r="J17" i="69"/>
  <c r="I17" i="69"/>
  <c r="L19" i="68"/>
  <c r="K19" i="68"/>
  <c r="J19" i="68"/>
  <c r="I19" i="68"/>
  <c r="L17" i="68"/>
  <c r="K17" i="68"/>
  <c r="F17" i="74" s="1"/>
  <c r="J17" i="68"/>
  <c r="I17" i="68"/>
  <c r="E19" i="74" l="1"/>
  <c r="E18" i="74" s="1"/>
  <c r="G17" i="74"/>
  <c r="E17" i="74"/>
  <c r="G19" i="74"/>
  <c r="G18" i="74" s="1"/>
  <c r="D19" i="74"/>
  <c r="D18" i="74" s="1"/>
  <c r="D17" i="74"/>
  <c r="F19" i="74"/>
  <c r="F18" i="74" s="1"/>
  <c r="S11" i="70"/>
  <c r="S25" i="70"/>
  <c r="K18" i="70"/>
  <c r="O25" i="70"/>
  <c r="L18" i="70"/>
  <c r="K25" i="70"/>
  <c r="J28" i="70"/>
  <c r="K28" i="70"/>
  <c r="I18" i="70"/>
  <c r="S30" i="70"/>
  <c r="J18" i="70"/>
  <c r="N21" i="70"/>
  <c r="Q14" i="72"/>
  <c r="N14" i="72"/>
  <c r="H13" i="70"/>
  <c r="H12" i="70" s="1"/>
  <c r="L20" i="70"/>
  <c r="E13" i="72"/>
  <c r="E12" i="72" s="1"/>
  <c r="G34" i="70"/>
  <c r="Q34" i="70" s="1"/>
  <c r="P34" i="70"/>
  <c r="O34" i="70"/>
  <c r="F52" i="70" s="1"/>
  <c r="E25" i="72"/>
  <c r="E27" i="72" s="1"/>
  <c r="F33" i="72"/>
  <c r="C33" i="72" s="1"/>
  <c r="E11" i="72"/>
  <c r="E31" i="72"/>
  <c r="E30" i="72" s="1"/>
  <c r="F9" i="72"/>
  <c r="F11" i="72"/>
  <c r="G9" i="72"/>
  <c r="C10" i="72"/>
  <c r="C9" i="72" s="1"/>
  <c r="G15" i="72"/>
  <c r="G19" i="72"/>
  <c r="G18" i="72" s="1"/>
  <c r="F15" i="72"/>
  <c r="D19" i="72"/>
  <c r="D18" i="72" s="1"/>
  <c r="E19" i="72"/>
  <c r="E18" i="72" s="1"/>
  <c r="C37" i="72"/>
  <c r="C42" i="72" s="1"/>
  <c r="F25" i="72"/>
  <c r="F27" i="72" s="1"/>
  <c r="C29" i="72"/>
  <c r="C28" i="72" s="1"/>
  <c r="E15" i="72"/>
  <c r="C23" i="72"/>
  <c r="C22" i="72" s="1"/>
  <c r="F19" i="72"/>
  <c r="F18" i="72" s="1"/>
  <c r="F31" i="72"/>
  <c r="F30" i="72" s="1"/>
  <c r="C35" i="72"/>
  <c r="C41" i="72" s="1"/>
  <c r="F16" i="70"/>
  <c r="D28" i="72"/>
  <c r="D21" i="72" s="1"/>
  <c r="E28" i="72"/>
  <c r="E21" i="72" s="1"/>
  <c r="F21" i="72"/>
  <c r="G21" i="72"/>
  <c r="D17" i="72"/>
  <c r="C16" i="72"/>
  <c r="C15" i="72" s="1"/>
  <c r="D9" i="72"/>
  <c r="F12" i="72"/>
  <c r="I20" i="70"/>
  <c r="K20" i="70"/>
  <c r="H20" i="70"/>
  <c r="J20" i="70"/>
  <c r="J23" i="70"/>
  <c r="K23" i="70"/>
  <c r="N19" i="70"/>
  <c r="N18" i="70" s="1"/>
  <c r="O19" i="70"/>
  <c r="O18" i="70" s="1"/>
  <c r="H37" i="70"/>
  <c r="H11" i="70"/>
  <c r="S22" i="70"/>
  <c r="F32" i="70"/>
  <c r="O32" i="70"/>
  <c r="F50" i="70" s="1"/>
  <c r="E33" i="70"/>
  <c r="S34" i="70"/>
  <c r="F10" i="70"/>
  <c r="O10" i="70"/>
  <c r="F47" i="70" s="1"/>
  <c r="E11" i="70"/>
  <c r="T16" i="70"/>
  <c r="F19" i="70"/>
  <c r="O22" i="70"/>
  <c r="F25" i="70"/>
  <c r="O27" i="70"/>
  <c r="F27" i="70"/>
  <c r="H33" i="70"/>
  <c r="G22" i="70"/>
  <c r="Q22" i="70" s="1"/>
  <c r="P22" i="70"/>
  <c r="S24" i="70"/>
  <c r="S23" i="70" s="1"/>
  <c r="E24" i="70"/>
  <c r="S27" i="70"/>
  <c r="S33" i="70"/>
  <c r="N17" i="70"/>
  <c r="E48" i="70" s="1"/>
  <c r="E17" i="70"/>
  <c r="E29" i="70"/>
  <c r="N29" i="70"/>
  <c r="N28" i="70" s="1"/>
  <c r="O30" i="70"/>
  <c r="F30" i="70"/>
  <c r="S35" i="70"/>
  <c r="S13" i="70"/>
  <c r="S12" i="70" s="1"/>
  <c r="H17" i="70"/>
  <c r="H19" i="70"/>
  <c r="H18" i="70" s="1"/>
  <c r="H29" i="70"/>
  <c r="H28" i="70" s="1"/>
  <c r="H30" i="70"/>
  <c r="N10" i="70"/>
  <c r="E13" i="70"/>
  <c r="N32" i="70"/>
  <c r="E50" i="70" s="1"/>
  <c r="E35" i="70"/>
  <c r="N16" i="70"/>
  <c r="H24" i="70"/>
  <c r="H23" i="70" s="1"/>
  <c r="F49" i="70" l="1"/>
  <c r="C17" i="74"/>
  <c r="H25" i="70"/>
  <c r="C19" i="74"/>
  <c r="C18" i="74" s="1"/>
  <c r="E47" i="70"/>
  <c r="T34" i="70"/>
  <c r="V34" i="70"/>
  <c r="M22" i="70"/>
  <c r="F26" i="72"/>
  <c r="E20" i="72"/>
  <c r="F32" i="72"/>
  <c r="G20" i="72"/>
  <c r="E26" i="72"/>
  <c r="D20" i="72"/>
  <c r="E32" i="72"/>
  <c r="N26" i="70"/>
  <c r="N20" i="70" s="1"/>
  <c r="S21" i="70"/>
  <c r="F20" i="72"/>
  <c r="U34" i="70"/>
  <c r="M34" i="70"/>
  <c r="D52" i="70" s="1"/>
  <c r="C13" i="72"/>
  <c r="C12" i="72" s="1"/>
  <c r="T19" i="70"/>
  <c r="T18" i="70" s="1"/>
  <c r="S19" i="70"/>
  <c r="S18" i="70" s="1"/>
  <c r="C11" i="72"/>
  <c r="E24" i="72"/>
  <c r="C21" i="72"/>
  <c r="F24" i="72"/>
  <c r="C19" i="72"/>
  <c r="C18" i="72" s="1"/>
  <c r="C27" i="72"/>
  <c r="C31" i="72"/>
  <c r="C30" i="72" s="1"/>
  <c r="C25" i="72"/>
  <c r="C24" i="72" s="1"/>
  <c r="G16" i="70"/>
  <c r="Q16" i="70" s="1"/>
  <c r="V16" i="70" s="1"/>
  <c r="P16" i="70"/>
  <c r="U16" i="70" s="1"/>
  <c r="C40" i="72"/>
  <c r="C17" i="72"/>
  <c r="O13" i="70"/>
  <c r="O12" i="70" s="1"/>
  <c r="F13" i="70"/>
  <c r="P30" i="70"/>
  <c r="G30" i="70"/>
  <c r="Q30" i="70" s="1"/>
  <c r="V30" i="70" s="1"/>
  <c r="T27" i="70"/>
  <c r="T32" i="70"/>
  <c r="T30" i="70"/>
  <c r="G25" i="70"/>
  <c r="Q25" i="70" s="1"/>
  <c r="P25" i="70"/>
  <c r="P32" i="70"/>
  <c r="G32" i="70"/>
  <c r="Q32" i="70" s="1"/>
  <c r="S29" i="70"/>
  <c r="S28" i="70" s="1"/>
  <c r="U22" i="70"/>
  <c r="T22" i="70"/>
  <c r="P10" i="70"/>
  <c r="G10" i="70"/>
  <c r="Q10" i="70" s="1"/>
  <c r="T25" i="70"/>
  <c r="S16" i="70"/>
  <c r="O29" i="70"/>
  <c r="O28" i="70" s="1"/>
  <c r="F29" i="70"/>
  <c r="F60" i="70" s="1"/>
  <c r="H60" i="70" s="1"/>
  <c r="F24" i="70"/>
  <c r="F59" i="70" s="1"/>
  <c r="H59" i="70" s="1"/>
  <c r="O24" i="70"/>
  <c r="O23" i="70" s="1"/>
  <c r="V22" i="70"/>
  <c r="P19" i="70"/>
  <c r="P18" i="70" s="1"/>
  <c r="G19" i="70"/>
  <c r="Q19" i="70" s="1"/>
  <c r="Q18" i="70" s="1"/>
  <c r="S17" i="70"/>
  <c r="F11" i="70"/>
  <c r="F44" i="70" s="1"/>
  <c r="H44" i="70" s="1"/>
  <c r="O11" i="70"/>
  <c r="S10" i="70"/>
  <c r="N9" i="70"/>
  <c r="T10" i="70"/>
  <c r="O35" i="70"/>
  <c r="F53" i="70" s="1"/>
  <c r="F35" i="70"/>
  <c r="F62" i="70" s="1"/>
  <c r="H62" i="70" s="1"/>
  <c r="S32" i="70"/>
  <c r="S31" i="70" s="1"/>
  <c r="N31" i="70"/>
  <c r="F17" i="70"/>
  <c r="F58" i="70" s="1"/>
  <c r="H58" i="70" s="1"/>
  <c r="O17" i="70"/>
  <c r="F48" i="70" s="1"/>
  <c r="G27" i="70"/>
  <c r="Q27" i="70" s="1"/>
  <c r="P27" i="70"/>
  <c r="F33" i="70"/>
  <c r="F61" i="70" s="1"/>
  <c r="H61" i="70" s="1"/>
  <c r="O33" i="70"/>
  <c r="F51" i="70" s="1"/>
  <c r="F46" i="70" l="1"/>
  <c r="F54" i="70" s="1"/>
  <c r="R34" i="70"/>
  <c r="N15" i="70"/>
  <c r="N36" i="70" s="1"/>
  <c r="V25" i="70"/>
  <c r="C20" i="72"/>
  <c r="C26" i="72"/>
  <c r="R22" i="70"/>
  <c r="M19" i="70"/>
  <c r="M18" i="70" s="1"/>
  <c r="R16" i="70"/>
  <c r="M27" i="70"/>
  <c r="M32" i="70"/>
  <c r="D50" i="70" s="1"/>
  <c r="M16" i="70"/>
  <c r="U25" i="70"/>
  <c r="M25" i="70"/>
  <c r="O21" i="70"/>
  <c r="I20" i="72"/>
  <c r="J32" i="72"/>
  <c r="J20" i="72"/>
  <c r="K20" i="72"/>
  <c r="J26" i="72"/>
  <c r="L20" i="72"/>
  <c r="K26" i="72"/>
  <c r="O26" i="70"/>
  <c r="O15" i="70"/>
  <c r="C32" i="72"/>
  <c r="U30" i="70"/>
  <c r="R30" i="70" s="1"/>
  <c r="M30" i="70"/>
  <c r="K32" i="72"/>
  <c r="M10" i="70"/>
  <c r="S9" i="70"/>
  <c r="S26" i="70"/>
  <c r="S20" i="70" s="1"/>
  <c r="U27" i="70"/>
  <c r="T35" i="70"/>
  <c r="P24" i="70"/>
  <c r="P23" i="70" s="1"/>
  <c r="G24" i="70"/>
  <c r="Q24" i="70" s="1"/>
  <c r="Q23" i="70" s="1"/>
  <c r="O31" i="70"/>
  <c r="V27" i="70"/>
  <c r="U19" i="70"/>
  <c r="U18" i="70" s="1"/>
  <c r="V10" i="70"/>
  <c r="T33" i="70"/>
  <c r="T17" i="70"/>
  <c r="U10" i="70"/>
  <c r="G13" i="70"/>
  <c r="Q13" i="70" s="1"/>
  <c r="Q12" i="70" s="1"/>
  <c r="P13" i="70"/>
  <c r="P12" i="70" s="1"/>
  <c r="T29" i="70"/>
  <c r="T28" i="70" s="1"/>
  <c r="P33" i="70"/>
  <c r="G33" i="70"/>
  <c r="Q33" i="70" s="1"/>
  <c r="G17" i="70"/>
  <c r="Q17" i="70" s="1"/>
  <c r="P17" i="70"/>
  <c r="G35" i="70"/>
  <c r="Q35" i="70" s="1"/>
  <c r="P35" i="70"/>
  <c r="T24" i="70"/>
  <c r="T23" i="70" s="1"/>
  <c r="T11" i="70"/>
  <c r="V32" i="70"/>
  <c r="P11" i="70"/>
  <c r="G11" i="70"/>
  <c r="Q11" i="70" s="1"/>
  <c r="V19" i="70"/>
  <c r="V18" i="70" s="1"/>
  <c r="P29" i="70"/>
  <c r="P28" i="70" s="1"/>
  <c r="G29" i="70"/>
  <c r="Q29" i="70" s="1"/>
  <c r="Q28" i="70" s="1"/>
  <c r="U32" i="70"/>
  <c r="R32" i="70" s="1"/>
  <c r="T13" i="70"/>
  <c r="T12" i="70" s="1"/>
  <c r="R25" i="70" l="1"/>
  <c r="E46" i="70"/>
  <c r="E54" i="70" s="1"/>
  <c r="D49" i="70"/>
  <c r="D47" i="70"/>
  <c r="O9" i="70"/>
  <c r="U11" i="70"/>
  <c r="V35" i="70"/>
  <c r="P9" i="70"/>
  <c r="V11" i="70"/>
  <c r="V33" i="70"/>
  <c r="M17" i="70"/>
  <c r="R27" i="70"/>
  <c r="T15" i="70"/>
  <c r="M29" i="70"/>
  <c r="O32" i="72"/>
  <c r="N20" i="72"/>
  <c r="Q20" i="72"/>
  <c r="O20" i="72"/>
  <c r="R19" i="70"/>
  <c r="R18" i="70" s="1"/>
  <c r="H32" i="72"/>
  <c r="H20" i="72"/>
  <c r="P32" i="72"/>
  <c r="H26" i="72"/>
  <c r="P20" i="72"/>
  <c r="M24" i="70"/>
  <c r="R10" i="70"/>
  <c r="P26" i="72"/>
  <c r="S15" i="70"/>
  <c r="S36" i="70" s="1"/>
  <c r="O26" i="72"/>
  <c r="U33" i="70"/>
  <c r="M33" i="70"/>
  <c r="D51" i="70" s="1"/>
  <c r="U35" i="70"/>
  <c r="M35" i="70"/>
  <c r="D53" i="70" s="1"/>
  <c r="M13" i="70"/>
  <c r="M12" i="70" s="1"/>
  <c r="M11" i="70"/>
  <c r="M55" i="70" s="1"/>
  <c r="N55" i="70" s="1"/>
  <c r="T9" i="70"/>
  <c r="T21" i="70"/>
  <c r="T26" i="70"/>
  <c r="Q31" i="70"/>
  <c r="T31" i="70"/>
  <c r="P31" i="70"/>
  <c r="V24" i="70"/>
  <c r="V23" i="70" s="1"/>
  <c r="Q21" i="70"/>
  <c r="U13" i="70"/>
  <c r="U12" i="70" s="1"/>
  <c r="P21" i="70"/>
  <c r="U24" i="70"/>
  <c r="U23" i="70" s="1"/>
  <c r="V17" i="70"/>
  <c r="V15" i="70" s="1"/>
  <c r="Q15" i="70"/>
  <c r="V13" i="70"/>
  <c r="V12" i="70" s="1"/>
  <c r="U29" i="70"/>
  <c r="U28" i="70" s="1"/>
  <c r="P26" i="70"/>
  <c r="U17" i="70"/>
  <c r="U15" i="70" s="1"/>
  <c r="P15" i="70"/>
  <c r="V29" i="70"/>
  <c r="V28" i="70" s="1"/>
  <c r="Q26" i="70"/>
  <c r="O20" i="70"/>
  <c r="R33" i="70" l="1"/>
  <c r="R38" i="70" s="1"/>
  <c r="R35" i="70"/>
  <c r="R31" i="70" s="1"/>
  <c r="O36" i="70"/>
  <c r="M23" i="70"/>
  <c r="M21" i="70" s="1"/>
  <c r="M28" i="70"/>
  <c r="M26" i="70" s="1"/>
  <c r="R11" i="70"/>
  <c r="Q9" i="70"/>
  <c r="V31" i="70"/>
  <c r="M15" i="70"/>
  <c r="D48" i="70"/>
  <c r="R57" i="70"/>
  <c r="R29" i="70"/>
  <c r="R13" i="70"/>
  <c r="R12" i="70" s="1"/>
  <c r="M26" i="72"/>
  <c r="R24" i="70"/>
  <c r="M31" i="70"/>
  <c r="U31" i="70"/>
  <c r="M32" i="72"/>
  <c r="R17" i="70"/>
  <c r="M20" i="72"/>
  <c r="M9" i="70"/>
  <c r="T20" i="70"/>
  <c r="T36" i="70" s="1"/>
  <c r="V21" i="70"/>
  <c r="U26" i="70"/>
  <c r="U9" i="70"/>
  <c r="V26" i="70"/>
  <c r="V9" i="70"/>
  <c r="U21" i="70"/>
  <c r="M38" i="70"/>
  <c r="Q20" i="70"/>
  <c r="M39" i="70"/>
  <c r="P20" i="70"/>
  <c r="P36" i="70" s="1"/>
  <c r="M56" i="70" l="1"/>
  <c r="N56" i="70" s="1"/>
  <c r="Q36" i="70"/>
  <c r="D46" i="70"/>
  <c r="M20" i="70"/>
  <c r="M36" i="70" s="1"/>
  <c r="R23" i="70"/>
  <c r="R21" i="70" s="1"/>
  <c r="R28" i="70"/>
  <c r="R26" i="70" s="1"/>
  <c r="R9" i="70"/>
  <c r="R15" i="70"/>
  <c r="U20" i="70"/>
  <c r="U36" i="70" s="1"/>
  <c r="V20" i="70"/>
  <c r="V36" i="70" s="1"/>
  <c r="R39" i="70"/>
  <c r="N57" i="70" l="1"/>
  <c r="N43" i="70"/>
  <c r="N58" i="70" s="1"/>
  <c r="R56" i="70"/>
  <c r="D55" i="70"/>
  <c r="R20" i="70"/>
  <c r="R37" i="70" s="1"/>
  <c r="M37" i="70"/>
  <c r="R36" i="70" l="1"/>
  <c r="N35" i="69"/>
  <c r="E53" i="69" s="1"/>
  <c r="N34" i="69"/>
  <c r="E30" i="69"/>
  <c r="N29" i="69"/>
  <c r="N28" i="69" s="1"/>
  <c r="E22" i="69"/>
  <c r="E16" i="69"/>
  <c r="E13" i="69"/>
  <c r="K35" i="69"/>
  <c r="F35" i="74" s="1"/>
  <c r="J35" i="69"/>
  <c r="E35" i="69"/>
  <c r="H34" i="69"/>
  <c r="H39" i="69" s="1"/>
  <c r="K33" i="69"/>
  <c r="F33" i="74" s="1"/>
  <c r="E33" i="69"/>
  <c r="H32" i="69"/>
  <c r="H38" i="69" s="1"/>
  <c r="E32" i="69"/>
  <c r="O32" i="69" s="1"/>
  <c r="F50" i="69" s="1"/>
  <c r="N32" i="69"/>
  <c r="K30" i="69"/>
  <c r="J30" i="69"/>
  <c r="K29" i="69"/>
  <c r="K28" i="69" s="1"/>
  <c r="J29" i="69"/>
  <c r="J28" i="69" s="1"/>
  <c r="L28" i="69"/>
  <c r="I28" i="69"/>
  <c r="H27" i="69"/>
  <c r="H26" i="69" s="1"/>
  <c r="N27" i="69"/>
  <c r="L26" i="69"/>
  <c r="K26" i="69"/>
  <c r="J26" i="69"/>
  <c r="I26" i="69"/>
  <c r="K24" i="69"/>
  <c r="K23" i="69" s="1"/>
  <c r="J24" i="69"/>
  <c r="J23" i="69" s="1"/>
  <c r="E24" i="69"/>
  <c r="L23" i="69"/>
  <c r="I23" i="69"/>
  <c r="H22" i="69"/>
  <c r="H21" i="69" s="1"/>
  <c r="L21" i="69"/>
  <c r="K21" i="69"/>
  <c r="J21" i="69"/>
  <c r="I21" i="69"/>
  <c r="E19" i="69"/>
  <c r="O19" i="69" s="1"/>
  <c r="O18" i="69" s="1"/>
  <c r="N19" i="69"/>
  <c r="N18" i="69" s="1"/>
  <c r="L18" i="69"/>
  <c r="K18" i="69"/>
  <c r="J18" i="69"/>
  <c r="I18" i="69"/>
  <c r="E17" i="69"/>
  <c r="O17" i="69" s="1"/>
  <c r="N17" i="69"/>
  <c r="L15" i="69"/>
  <c r="K15" i="69"/>
  <c r="J15" i="69"/>
  <c r="I15" i="69"/>
  <c r="K13" i="69"/>
  <c r="K12" i="69" s="1"/>
  <c r="J13" i="69"/>
  <c r="J12" i="69" s="1"/>
  <c r="N11" i="69"/>
  <c r="K11" i="69"/>
  <c r="J11" i="69"/>
  <c r="E11" i="69"/>
  <c r="H10" i="69"/>
  <c r="H9" i="69" s="1"/>
  <c r="E10" i="69"/>
  <c r="K9" i="69"/>
  <c r="J9" i="69"/>
  <c r="R7" i="69"/>
  <c r="M7" i="69"/>
  <c r="H7" i="69"/>
  <c r="H11" i="69" l="1"/>
  <c r="O11" i="69"/>
  <c r="F48" i="69" s="1"/>
  <c r="E48" i="69"/>
  <c r="E50" i="69"/>
  <c r="E52" i="69"/>
  <c r="F14" i="72"/>
  <c r="S35" i="69"/>
  <c r="T17" i="69"/>
  <c r="T11" i="69"/>
  <c r="H29" i="69"/>
  <c r="H28" i="69" s="1"/>
  <c r="H35" i="69"/>
  <c r="J20" i="69"/>
  <c r="H13" i="69"/>
  <c r="H12" i="69" s="1"/>
  <c r="H33" i="69"/>
  <c r="K20" i="69"/>
  <c r="L20" i="69"/>
  <c r="H30" i="69"/>
  <c r="K25" i="69"/>
  <c r="F32" i="69"/>
  <c r="G32" i="69" s="1"/>
  <c r="N13" i="69"/>
  <c r="N12" i="69" s="1"/>
  <c r="O13" i="69"/>
  <c r="O12" i="69" s="1"/>
  <c r="F13" i="69"/>
  <c r="T19" i="69"/>
  <c r="T18" i="69" s="1"/>
  <c r="O24" i="69"/>
  <c r="O23" i="69" s="1"/>
  <c r="F24" i="69"/>
  <c r="S27" i="69"/>
  <c r="S29" i="69"/>
  <c r="S28" i="69" s="1"/>
  <c r="F10" i="69"/>
  <c r="O10" i="69"/>
  <c r="S11" i="69"/>
  <c r="S17" i="69"/>
  <c r="F19" i="69"/>
  <c r="H24" i="69"/>
  <c r="H23" i="69" s="1"/>
  <c r="S32" i="69"/>
  <c r="F11" i="69"/>
  <c r="O16" i="69"/>
  <c r="F16" i="69"/>
  <c r="I20" i="69"/>
  <c r="O22" i="69"/>
  <c r="F22" i="69"/>
  <c r="T32" i="69"/>
  <c r="S34" i="69"/>
  <c r="H15" i="69"/>
  <c r="H37" i="69"/>
  <c r="F17" i="69"/>
  <c r="H20" i="69"/>
  <c r="N10" i="69"/>
  <c r="N25" i="69"/>
  <c r="E25" i="69"/>
  <c r="O30" i="69"/>
  <c r="F30" i="69"/>
  <c r="F35" i="69"/>
  <c r="O35" i="69"/>
  <c r="F53" i="69" s="1"/>
  <c r="S19" i="69"/>
  <c r="S18" i="69" s="1"/>
  <c r="O33" i="69"/>
  <c r="F51" i="69" s="1"/>
  <c r="F33" i="69"/>
  <c r="E34" i="69"/>
  <c r="N24" i="69"/>
  <c r="N23" i="69" s="1"/>
  <c r="E27" i="69"/>
  <c r="E29" i="69"/>
  <c r="N30" i="69"/>
  <c r="N33" i="69"/>
  <c r="E51" i="69" s="1"/>
  <c r="N16" i="69"/>
  <c r="N22" i="69"/>
  <c r="L28" i="68"/>
  <c r="I28" i="68"/>
  <c r="L23" i="68"/>
  <c r="I23" i="68"/>
  <c r="L18" i="68"/>
  <c r="K18" i="68"/>
  <c r="J18" i="68"/>
  <c r="I18" i="68"/>
  <c r="N35" i="68"/>
  <c r="E34" i="68"/>
  <c r="E33" i="68"/>
  <c r="E32" i="68"/>
  <c r="F32" i="68" s="1"/>
  <c r="P32" i="68" s="1"/>
  <c r="E30" i="68"/>
  <c r="E29" i="68"/>
  <c r="N27" i="68"/>
  <c r="I27" i="74" s="1"/>
  <c r="E25" i="68"/>
  <c r="F25" i="68" s="1"/>
  <c r="N24" i="68"/>
  <c r="N23" i="68" s="1"/>
  <c r="N22" i="68"/>
  <c r="I22" i="74" s="1"/>
  <c r="E19" i="68"/>
  <c r="F19" i="68" s="1"/>
  <c r="P19" i="68" s="1"/>
  <c r="P18" i="68" s="1"/>
  <c r="N17" i="68"/>
  <c r="I17" i="74" s="1"/>
  <c r="E16" i="68"/>
  <c r="N13" i="68"/>
  <c r="N12" i="68" s="1"/>
  <c r="N11" i="68"/>
  <c r="I11" i="74" s="1"/>
  <c r="E10" i="68"/>
  <c r="F38" i="72"/>
  <c r="J35" i="68"/>
  <c r="H34" i="68"/>
  <c r="H39" i="68" s="1"/>
  <c r="F36" i="72"/>
  <c r="J33" i="68"/>
  <c r="H32" i="68"/>
  <c r="H38" i="68" s="1"/>
  <c r="J30" i="68"/>
  <c r="K29" i="68"/>
  <c r="K28" i="68" s="1"/>
  <c r="J29" i="68"/>
  <c r="J28" i="68" s="1"/>
  <c r="H27" i="68"/>
  <c r="H26" i="68" s="1"/>
  <c r="L26" i="68"/>
  <c r="K26" i="68"/>
  <c r="J26" i="68"/>
  <c r="I26" i="68"/>
  <c r="K24" i="68"/>
  <c r="K25" i="68" s="1"/>
  <c r="J24" i="68"/>
  <c r="H22" i="68"/>
  <c r="H21" i="68" s="1"/>
  <c r="L21" i="68"/>
  <c r="K21" i="68"/>
  <c r="J21" i="68"/>
  <c r="I21" i="68"/>
  <c r="H19" i="68"/>
  <c r="H18" i="68" s="1"/>
  <c r="H17" i="68"/>
  <c r="H16" i="68"/>
  <c r="H15" i="68" s="1"/>
  <c r="L15" i="68"/>
  <c r="K15" i="68"/>
  <c r="J15" i="68"/>
  <c r="I15" i="68"/>
  <c r="K13" i="68"/>
  <c r="K12" i="68" s="1"/>
  <c r="J13" i="68"/>
  <c r="J12" i="68" s="1"/>
  <c r="E13" i="68"/>
  <c r="K11" i="68"/>
  <c r="F11" i="74" s="1"/>
  <c r="J11" i="68"/>
  <c r="E11" i="74" s="1"/>
  <c r="H10" i="68"/>
  <c r="H9" i="68" s="1"/>
  <c r="R7" i="68"/>
  <c r="M7" i="68"/>
  <c r="H7" i="68"/>
  <c r="Q32" i="69" l="1"/>
  <c r="C11" i="74"/>
  <c r="E38" i="72"/>
  <c r="E35" i="74"/>
  <c r="C35" i="74" s="1"/>
  <c r="E13" i="74"/>
  <c r="E12" i="74" s="1"/>
  <c r="F13" i="74"/>
  <c r="F12" i="74" s="1"/>
  <c r="E36" i="72"/>
  <c r="E33" i="74"/>
  <c r="C33" i="74" s="1"/>
  <c r="I24" i="74"/>
  <c r="I23" i="74" s="1"/>
  <c r="G50" i="68"/>
  <c r="E53" i="68"/>
  <c r="I35" i="74"/>
  <c r="E53" i="74" s="1"/>
  <c r="I13" i="74"/>
  <c r="I12" i="74" s="1"/>
  <c r="I11" i="72"/>
  <c r="E48" i="68"/>
  <c r="E48" i="74"/>
  <c r="N9" i="69"/>
  <c r="E49" i="69"/>
  <c r="E47" i="69"/>
  <c r="K14" i="72"/>
  <c r="E14" i="72"/>
  <c r="C14" i="72" s="1"/>
  <c r="I25" i="72"/>
  <c r="N21" i="69"/>
  <c r="T35" i="69"/>
  <c r="N31" i="69"/>
  <c r="T33" i="69"/>
  <c r="V32" i="69"/>
  <c r="T30" i="69"/>
  <c r="I13" i="72"/>
  <c r="I12" i="72" s="1"/>
  <c r="S13" i="69"/>
  <c r="S12" i="69" s="1"/>
  <c r="H25" i="69"/>
  <c r="C36" i="72"/>
  <c r="K20" i="68"/>
  <c r="S27" i="68"/>
  <c r="N27" i="74" s="1"/>
  <c r="I29" i="72"/>
  <c r="S35" i="68"/>
  <c r="I38" i="72"/>
  <c r="S17" i="68"/>
  <c r="N17" i="74" s="1"/>
  <c r="I17" i="72"/>
  <c r="H35" i="68"/>
  <c r="S22" i="68"/>
  <c r="I23" i="72"/>
  <c r="C38" i="72"/>
  <c r="N26" i="69"/>
  <c r="P32" i="69"/>
  <c r="S30" i="69"/>
  <c r="G16" i="69"/>
  <c r="P16" i="69"/>
  <c r="N15" i="69"/>
  <c r="S16" i="69"/>
  <c r="F34" i="69"/>
  <c r="O34" i="69"/>
  <c r="F52" i="69" s="1"/>
  <c r="S25" i="69"/>
  <c r="G22" i="69"/>
  <c r="P22" i="69"/>
  <c r="P24" i="69"/>
  <c r="P23" i="69" s="1"/>
  <c r="G24" i="69"/>
  <c r="Q24" i="69" s="1"/>
  <c r="Q23" i="69" s="1"/>
  <c r="S33" i="69"/>
  <c r="P33" i="69"/>
  <c r="G51" i="69" s="1"/>
  <c r="G33" i="69"/>
  <c r="Q33" i="69" s="1"/>
  <c r="S10" i="69"/>
  <c r="T22" i="69"/>
  <c r="T24" i="69"/>
  <c r="T23" i="69" s="1"/>
  <c r="P35" i="69"/>
  <c r="G53" i="69" s="1"/>
  <c r="G35" i="69"/>
  <c r="Q35" i="69" s="1"/>
  <c r="O29" i="69"/>
  <c r="O28" i="69" s="1"/>
  <c r="F46" i="69" s="1"/>
  <c r="F29" i="69"/>
  <c r="P30" i="69"/>
  <c r="G30" i="69"/>
  <c r="Q30" i="69" s="1"/>
  <c r="F27" i="69"/>
  <c r="O27" i="69"/>
  <c r="F47" i="69" s="1"/>
  <c r="T16" i="69"/>
  <c r="O15" i="69"/>
  <c r="T10" i="69"/>
  <c r="G13" i="69"/>
  <c r="Q13" i="69" s="1"/>
  <c r="Q12" i="69" s="1"/>
  <c r="P13" i="69"/>
  <c r="P12" i="69" s="1"/>
  <c r="S22" i="69"/>
  <c r="S24" i="69"/>
  <c r="S23" i="69" s="1"/>
  <c r="F25" i="69"/>
  <c r="O25" i="69"/>
  <c r="F49" i="69" s="1"/>
  <c r="G17" i="69"/>
  <c r="Q17" i="69" s="1"/>
  <c r="P17" i="69"/>
  <c r="P11" i="69"/>
  <c r="G48" i="69" s="1"/>
  <c r="G11" i="69"/>
  <c r="Q11" i="69" s="1"/>
  <c r="G19" i="69"/>
  <c r="Q19" i="69" s="1"/>
  <c r="Q18" i="69" s="1"/>
  <c r="P19" i="69"/>
  <c r="P10" i="69"/>
  <c r="G10" i="69"/>
  <c r="T13" i="69"/>
  <c r="T12" i="69" s="1"/>
  <c r="H11" i="68"/>
  <c r="O30" i="68"/>
  <c r="J23" i="68"/>
  <c r="K23" i="68"/>
  <c r="S13" i="68"/>
  <c r="S12" i="68" s="1"/>
  <c r="H29" i="68"/>
  <c r="H28" i="68" s="1"/>
  <c r="E27" i="68"/>
  <c r="F27" i="68" s="1"/>
  <c r="P27" i="68" s="1"/>
  <c r="L20" i="68"/>
  <c r="N10" i="68"/>
  <c r="I10" i="74" s="1"/>
  <c r="H30" i="68"/>
  <c r="H33" i="68"/>
  <c r="N30" i="68"/>
  <c r="I30" i="74" s="1"/>
  <c r="N33" i="68"/>
  <c r="N16" i="68"/>
  <c r="I16" i="74" s="1"/>
  <c r="J20" i="68"/>
  <c r="H20" i="68"/>
  <c r="E24" i="68"/>
  <c r="O24" i="68" s="1"/>
  <c r="O23" i="68" s="1"/>
  <c r="N29" i="68"/>
  <c r="N32" i="68"/>
  <c r="N19" i="68"/>
  <c r="I20" i="68"/>
  <c r="H24" i="68"/>
  <c r="H23" i="68" s="1"/>
  <c r="O33" i="68"/>
  <c r="N34" i="68"/>
  <c r="H13" i="68"/>
  <c r="H12" i="68" s="1"/>
  <c r="E35" i="68"/>
  <c r="O35" i="68" s="1"/>
  <c r="E11" i="68"/>
  <c r="O10" i="68"/>
  <c r="J10" i="74" s="1"/>
  <c r="F10" i="68"/>
  <c r="P25" i="68"/>
  <c r="G25" i="68"/>
  <c r="Q25" i="68" s="1"/>
  <c r="F34" i="68"/>
  <c r="O34" i="68"/>
  <c r="F16" i="68"/>
  <c r="O16" i="68"/>
  <c r="J16" i="74" s="1"/>
  <c r="F29" i="68"/>
  <c r="P29" i="68" s="1"/>
  <c r="P28" i="68" s="1"/>
  <c r="O29" i="68"/>
  <c r="O28" i="68" s="1"/>
  <c r="N25" i="68"/>
  <c r="I25" i="74" s="1"/>
  <c r="E17" i="68"/>
  <c r="E22" i="68"/>
  <c r="H37" i="68"/>
  <c r="O13" i="68"/>
  <c r="O12" i="68" s="1"/>
  <c r="G32" i="68"/>
  <c r="G19" i="68"/>
  <c r="Q19" i="68" s="1"/>
  <c r="Q18" i="68" s="1"/>
  <c r="H25" i="68"/>
  <c r="O25" i="68"/>
  <c r="F13" i="68"/>
  <c r="U19" i="68"/>
  <c r="U18" i="68" s="1"/>
  <c r="S24" i="68"/>
  <c r="S11" i="68"/>
  <c r="U32" i="68"/>
  <c r="O19" i="68"/>
  <c r="O18" i="68" s="1"/>
  <c r="F30" i="68"/>
  <c r="F33" i="68"/>
  <c r="O32" i="68"/>
  <c r="J32" i="74" s="1"/>
  <c r="F50" i="74" s="1"/>
  <c r="F54" i="69" l="1"/>
  <c r="G61" i="69"/>
  <c r="I61" i="69" s="1"/>
  <c r="Q32" i="68"/>
  <c r="L32" i="74" s="1"/>
  <c r="H50" i="74" s="1"/>
  <c r="Q22" i="69"/>
  <c r="M22" i="69" s="1"/>
  <c r="G59" i="69"/>
  <c r="I59" i="69" s="1"/>
  <c r="Q16" i="69"/>
  <c r="G58" i="69"/>
  <c r="I58" i="69" s="1"/>
  <c r="Q10" i="69"/>
  <c r="G44" i="69"/>
  <c r="I44" i="69" s="1"/>
  <c r="K32" i="74"/>
  <c r="G50" i="74" s="1"/>
  <c r="G50" i="69"/>
  <c r="I29" i="74"/>
  <c r="I28" i="74" s="1"/>
  <c r="I26" i="74" s="1"/>
  <c r="N28" i="68"/>
  <c r="I19" i="74"/>
  <c r="I18" i="74" s="1"/>
  <c r="N18" i="68"/>
  <c r="N24" i="74"/>
  <c r="N23" i="74" s="1"/>
  <c r="S23" i="68"/>
  <c r="K19" i="74"/>
  <c r="K18" i="74" s="1"/>
  <c r="P18" i="69"/>
  <c r="P15" i="69" s="1"/>
  <c r="C13" i="74"/>
  <c r="C12" i="74" s="1"/>
  <c r="N22" i="74"/>
  <c r="E52" i="68"/>
  <c r="I34" i="74"/>
  <c r="E52" i="74" s="1"/>
  <c r="F51" i="68"/>
  <c r="J33" i="74"/>
  <c r="F51" i="74" s="1"/>
  <c r="F52" i="68"/>
  <c r="J34" i="74"/>
  <c r="F53" i="68"/>
  <c r="J35" i="74"/>
  <c r="F53" i="74" s="1"/>
  <c r="E50" i="68"/>
  <c r="I32" i="74"/>
  <c r="E50" i="74" s="1"/>
  <c r="E51" i="68"/>
  <c r="I33" i="74"/>
  <c r="E51" i="74" s="1"/>
  <c r="N38" i="72"/>
  <c r="N35" i="74"/>
  <c r="J33" i="72"/>
  <c r="J30" i="74"/>
  <c r="J29" i="74"/>
  <c r="J28" i="74" s="1"/>
  <c r="U27" i="68"/>
  <c r="F49" i="68"/>
  <c r="J25" i="74"/>
  <c r="J24" i="74"/>
  <c r="J23" i="74" s="1"/>
  <c r="J19" i="74"/>
  <c r="J18" i="74" s="1"/>
  <c r="L19" i="74"/>
  <c r="L18" i="74" s="1"/>
  <c r="O9" i="69"/>
  <c r="J13" i="74"/>
  <c r="J12" i="74" s="1"/>
  <c r="N13" i="74"/>
  <c r="N12" i="74" s="1"/>
  <c r="N11" i="72"/>
  <c r="N11" i="74"/>
  <c r="E47" i="68"/>
  <c r="E49" i="68"/>
  <c r="J35" i="72"/>
  <c r="F50" i="68"/>
  <c r="L35" i="72"/>
  <c r="M32" i="69"/>
  <c r="D50" i="69" s="1"/>
  <c r="E46" i="69"/>
  <c r="M30" i="69"/>
  <c r="E47" i="74"/>
  <c r="E49" i="74"/>
  <c r="M24" i="69"/>
  <c r="M23" i="69" s="1"/>
  <c r="M13" i="69"/>
  <c r="M12" i="69" s="1"/>
  <c r="I21" i="74"/>
  <c r="M33" i="69"/>
  <c r="D51" i="69" s="1"/>
  <c r="M17" i="69"/>
  <c r="N29" i="72"/>
  <c r="I24" i="72"/>
  <c r="M19" i="69"/>
  <c r="M18" i="69" s="1"/>
  <c r="N17" i="72"/>
  <c r="M16" i="69"/>
  <c r="M11" i="69"/>
  <c r="S21" i="69"/>
  <c r="J14" i="72"/>
  <c r="H14" i="72" s="1"/>
  <c r="P14" i="72"/>
  <c r="M10" i="69"/>
  <c r="M35" i="69"/>
  <c r="D53" i="69" s="1"/>
  <c r="I31" i="72"/>
  <c r="I19" i="72"/>
  <c r="O26" i="69"/>
  <c r="Q15" i="69"/>
  <c r="V35" i="69"/>
  <c r="U33" i="69"/>
  <c r="S31" i="69"/>
  <c r="S26" i="69"/>
  <c r="V30" i="69"/>
  <c r="U30" i="69"/>
  <c r="T25" i="69"/>
  <c r="K19" i="72"/>
  <c r="K18" i="72" s="1"/>
  <c r="V17" i="69"/>
  <c r="T15" i="69"/>
  <c r="S15" i="69"/>
  <c r="S9" i="69"/>
  <c r="I9" i="74"/>
  <c r="V11" i="69"/>
  <c r="U32" i="69"/>
  <c r="R32" i="69" s="1"/>
  <c r="J27" i="72"/>
  <c r="N23" i="72"/>
  <c r="K35" i="72"/>
  <c r="J31" i="72"/>
  <c r="J30" i="72" s="1"/>
  <c r="V25" i="68"/>
  <c r="T35" i="68"/>
  <c r="J38" i="72"/>
  <c r="T30" i="68"/>
  <c r="T34" i="68"/>
  <c r="J37" i="72"/>
  <c r="L19" i="72"/>
  <c r="L18" i="72" s="1"/>
  <c r="S34" i="68"/>
  <c r="I37" i="72"/>
  <c r="T16" i="68"/>
  <c r="J16" i="72"/>
  <c r="N31" i="68"/>
  <c r="I35" i="72"/>
  <c r="J25" i="72"/>
  <c r="J24" i="72" s="1"/>
  <c r="S16" i="68"/>
  <c r="N16" i="74" s="1"/>
  <c r="I16" i="72"/>
  <c r="S30" i="68"/>
  <c r="N30" i="74" s="1"/>
  <c r="I33" i="72"/>
  <c r="S10" i="68"/>
  <c r="I10" i="72"/>
  <c r="J19" i="72"/>
  <c r="J18" i="72" s="1"/>
  <c r="J13" i="72"/>
  <c r="U25" i="68"/>
  <c r="G27" i="68"/>
  <c r="T10" i="68"/>
  <c r="J10" i="72"/>
  <c r="N13" i="72"/>
  <c r="N12" i="72" s="1"/>
  <c r="S25" i="68"/>
  <c r="N25" i="74" s="1"/>
  <c r="I27" i="72"/>
  <c r="S33" i="68"/>
  <c r="I36" i="72"/>
  <c r="N25" i="72"/>
  <c r="T33" i="68"/>
  <c r="J36" i="72"/>
  <c r="N20" i="69"/>
  <c r="N36" i="69" s="1"/>
  <c r="O21" i="69"/>
  <c r="U19" i="69"/>
  <c r="V19" i="69"/>
  <c r="V18" i="69" s="1"/>
  <c r="U35" i="69"/>
  <c r="P25" i="69"/>
  <c r="G49" i="69" s="1"/>
  <c r="G25" i="69"/>
  <c r="Q25" i="69" s="1"/>
  <c r="G29" i="69"/>
  <c r="Q29" i="69" s="1"/>
  <c r="Q28" i="69" s="1"/>
  <c r="P29" i="69"/>
  <c r="P28" i="69" s="1"/>
  <c r="G46" i="69" s="1"/>
  <c r="V24" i="69"/>
  <c r="V23" i="69" s="1"/>
  <c r="T34" i="69"/>
  <c r="U11" i="69"/>
  <c r="U13" i="69"/>
  <c r="U12" i="69" s="1"/>
  <c r="T29" i="69"/>
  <c r="T28" i="69" s="1"/>
  <c r="U24" i="69"/>
  <c r="U23" i="69" s="1"/>
  <c r="P34" i="69"/>
  <c r="G52" i="69" s="1"/>
  <c r="G34" i="69"/>
  <c r="V16" i="69"/>
  <c r="V10" i="69"/>
  <c r="O31" i="69"/>
  <c r="V13" i="69"/>
  <c r="V12" i="69" s="1"/>
  <c r="T27" i="69"/>
  <c r="V33" i="69"/>
  <c r="U22" i="69"/>
  <c r="U10" i="69"/>
  <c r="U17" i="69"/>
  <c r="G27" i="69"/>
  <c r="P27" i="69"/>
  <c r="G47" i="69" s="1"/>
  <c r="U16" i="69"/>
  <c r="F24" i="68"/>
  <c r="P24" i="68" s="1"/>
  <c r="U29" i="68"/>
  <c r="U28" i="68" s="1"/>
  <c r="S29" i="68"/>
  <c r="N26" i="68"/>
  <c r="N21" i="68"/>
  <c r="S19" i="68"/>
  <c r="G29" i="68"/>
  <c r="Q29" i="68" s="1"/>
  <c r="Q28" i="68" s="1"/>
  <c r="O27" i="68"/>
  <c r="J27" i="74" s="1"/>
  <c r="N9" i="68"/>
  <c r="T24" i="68"/>
  <c r="T23" i="68" s="1"/>
  <c r="O11" i="68"/>
  <c r="J11" i="74" s="1"/>
  <c r="F11" i="68"/>
  <c r="T29" i="68"/>
  <c r="T28" i="68" s="1"/>
  <c r="S32" i="68"/>
  <c r="N32" i="74" s="1"/>
  <c r="F35" i="68"/>
  <c r="G35" i="68" s="1"/>
  <c r="Q35" i="68" s="1"/>
  <c r="G16" i="68"/>
  <c r="P16" i="68"/>
  <c r="P10" i="68"/>
  <c r="K10" i="74" s="1"/>
  <c r="G10" i="68"/>
  <c r="F17" i="68"/>
  <c r="O17" i="68"/>
  <c r="O22" i="68"/>
  <c r="F22" i="68"/>
  <c r="P34" i="68"/>
  <c r="G34" i="68"/>
  <c r="T13" i="68"/>
  <c r="T12" i="68" s="1"/>
  <c r="P33" i="68"/>
  <c r="K33" i="74" s="1"/>
  <c r="G33" i="68"/>
  <c r="Q33" i="68" s="1"/>
  <c r="T19" i="68"/>
  <c r="T18" i="68" s="1"/>
  <c r="M19" i="68"/>
  <c r="M18" i="68" s="1"/>
  <c r="T25" i="68"/>
  <c r="M25" i="68"/>
  <c r="O31" i="68"/>
  <c r="T32" i="68"/>
  <c r="O32" i="74" s="1"/>
  <c r="M32" i="68"/>
  <c r="D50" i="68" s="1"/>
  <c r="P30" i="68"/>
  <c r="G30" i="68"/>
  <c r="Q30" i="68" s="1"/>
  <c r="V19" i="68"/>
  <c r="V18" i="68" s="1"/>
  <c r="G13" i="68"/>
  <c r="Q13" i="68" s="1"/>
  <c r="Q12" i="68" s="1"/>
  <c r="P13" i="68"/>
  <c r="P12" i="68" s="1"/>
  <c r="V32" i="68"/>
  <c r="Q34" i="68" l="1"/>
  <c r="G62" i="68"/>
  <c r="I62" i="68" s="1"/>
  <c r="Q10" i="68"/>
  <c r="L10" i="74" s="1"/>
  <c r="G61" i="68"/>
  <c r="I61" i="68" s="1"/>
  <c r="Q27" i="68"/>
  <c r="L29" i="72" s="1"/>
  <c r="G60" i="68"/>
  <c r="I60" i="68" s="1"/>
  <c r="V22" i="69"/>
  <c r="Q34" i="69"/>
  <c r="G62" i="69"/>
  <c r="I62" i="69" s="1"/>
  <c r="Q16" i="68"/>
  <c r="L16" i="74" s="1"/>
  <c r="G58" i="68"/>
  <c r="I58" i="68" s="1"/>
  <c r="Q27" i="69"/>
  <c r="G60" i="69"/>
  <c r="I60" i="69" s="1"/>
  <c r="G54" i="69"/>
  <c r="E46" i="74"/>
  <c r="I15" i="74"/>
  <c r="N29" i="74"/>
  <c r="N28" i="74" s="1"/>
  <c r="N26" i="74" s="1"/>
  <c r="S28" i="68"/>
  <c r="S26" i="68" s="1"/>
  <c r="K24" i="74"/>
  <c r="K23" i="74" s="1"/>
  <c r="P23" i="68"/>
  <c r="G46" i="68" s="1"/>
  <c r="N19" i="74"/>
  <c r="N18" i="74" s="1"/>
  <c r="N15" i="74" s="1"/>
  <c r="S18" i="68"/>
  <c r="S15" i="68" s="1"/>
  <c r="O25" i="74"/>
  <c r="P19" i="74"/>
  <c r="P18" i="74" s="1"/>
  <c r="U18" i="69"/>
  <c r="U15" i="69" s="1"/>
  <c r="F49" i="74"/>
  <c r="I31" i="74"/>
  <c r="O38" i="72"/>
  <c r="O35" i="74"/>
  <c r="G52" i="68"/>
  <c r="K34" i="74"/>
  <c r="G52" i="74" s="1"/>
  <c r="O36" i="72"/>
  <c r="O33" i="74"/>
  <c r="P32" i="74"/>
  <c r="Q35" i="72"/>
  <c r="Q32" i="74"/>
  <c r="L33" i="74"/>
  <c r="H51" i="74" s="1"/>
  <c r="L35" i="74"/>
  <c r="H53" i="74" s="1"/>
  <c r="N36" i="72"/>
  <c r="N33" i="74"/>
  <c r="N37" i="72"/>
  <c r="N34" i="74"/>
  <c r="L34" i="74"/>
  <c r="O34" i="74"/>
  <c r="I20" i="74"/>
  <c r="L30" i="74"/>
  <c r="K33" i="72"/>
  <c r="K30" i="74"/>
  <c r="O33" i="72"/>
  <c r="O30" i="74"/>
  <c r="K29" i="74"/>
  <c r="K28" i="74" s="1"/>
  <c r="O29" i="74"/>
  <c r="O28" i="74" s="1"/>
  <c r="Q26" i="68"/>
  <c r="L29" i="74"/>
  <c r="L28" i="74" s="1"/>
  <c r="K27" i="74"/>
  <c r="K25" i="74"/>
  <c r="L25" i="74"/>
  <c r="O24" i="74"/>
  <c r="O23" i="74" s="1"/>
  <c r="F47" i="68"/>
  <c r="J22" i="74"/>
  <c r="J21" i="74" s="1"/>
  <c r="F46" i="68"/>
  <c r="Q19" i="74"/>
  <c r="Q18" i="74" s="1"/>
  <c r="O19" i="74"/>
  <c r="O18" i="74" s="1"/>
  <c r="J17" i="72"/>
  <c r="J15" i="72" s="1"/>
  <c r="J17" i="74"/>
  <c r="J15" i="74" s="1"/>
  <c r="O16" i="72"/>
  <c r="O16" i="74"/>
  <c r="K16" i="72"/>
  <c r="K16" i="74"/>
  <c r="H16" i="74" s="1"/>
  <c r="M16" i="74" s="1"/>
  <c r="T9" i="69"/>
  <c r="L13" i="74"/>
  <c r="L12" i="74" s="1"/>
  <c r="O13" i="74"/>
  <c r="O12" i="74" s="1"/>
  <c r="K13" i="74"/>
  <c r="K12" i="74" s="1"/>
  <c r="N10" i="72"/>
  <c r="N9" i="72" s="1"/>
  <c r="N10" i="74"/>
  <c r="O10" i="72"/>
  <c r="O10" i="74"/>
  <c r="D48" i="69"/>
  <c r="N15" i="68"/>
  <c r="E46" i="68"/>
  <c r="E54" i="68" s="1"/>
  <c r="K36" i="72"/>
  <c r="G51" i="68"/>
  <c r="G49" i="68"/>
  <c r="F48" i="68"/>
  <c r="E54" i="69"/>
  <c r="G51" i="74"/>
  <c r="H10" i="74"/>
  <c r="J12" i="72"/>
  <c r="J31" i="74"/>
  <c r="F52" i="74"/>
  <c r="Q9" i="69"/>
  <c r="P9" i="69"/>
  <c r="J26" i="74"/>
  <c r="M25" i="69"/>
  <c r="R32" i="68"/>
  <c r="H35" i="72"/>
  <c r="M27" i="69"/>
  <c r="D47" i="69" s="1"/>
  <c r="R19" i="68"/>
  <c r="R18" i="68" s="1"/>
  <c r="N33" i="72"/>
  <c r="M29" i="69"/>
  <c r="M28" i="69" s="1"/>
  <c r="M56" i="69" s="1"/>
  <c r="N56" i="69" s="1"/>
  <c r="R16" i="69"/>
  <c r="N27" i="72"/>
  <c r="R25" i="68"/>
  <c r="I18" i="72"/>
  <c r="I15" i="72" s="1"/>
  <c r="H19" i="72"/>
  <c r="H18" i="72" s="1"/>
  <c r="R24" i="69"/>
  <c r="R23" i="69" s="1"/>
  <c r="M15" i="69"/>
  <c r="N16" i="72"/>
  <c r="M29" i="68"/>
  <c r="M28" i="68" s="1"/>
  <c r="N24" i="72"/>
  <c r="I30" i="72"/>
  <c r="I28" i="72" s="1"/>
  <c r="R22" i="69"/>
  <c r="R17" i="69"/>
  <c r="T26" i="69"/>
  <c r="R19" i="69"/>
  <c r="R18" i="69" s="1"/>
  <c r="R33" i="69"/>
  <c r="R38" i="69" s="1"/>
  <c r="O14" i="72"/>
  <c r="M14" i="72" s="1"/>
  <c r="R30" i="69"/>
  <c r="R11" i="69"/>
  <c r="V9" i="69"/>
  <c r="R13" i="69"/>
  <c r="R12" i="69" s="1"/>
  <c r="R10" i="69"/>
  <c r="M34" i="69"/>
  <c r="R35" i="69"/>
  <c r="T21" i="69"/>
  <c r="Q26" i="69"/>
  <c r="N21" i="74"/>
  <c r="O27" i="72"/>
  <c r="S20" i="69"/>
  <c r="S36" i="69" s="1"/>
  <c r="T31" i="69"/>
  <c r="V34" i="69"/>
  <c r="P35" i="72"/>
  <c r="H32" i="74"/>
  <c r="D50" i="74" s="1"/>
  <c r="K31" i="72"/>
  <c r="K30" i="72" s="1"/>
  <c r="K29" i="72"/>
  <c r="V25" i="69"/>
  <c r="Q25" i="74" s="1"/>
  <c r="K27" i="72"/>
  <c r="H19" i="74"/>
  <c r="H18" i="74" s="1"/>
  <c r="S21" i="68"/>
  <c r="P19" i="72"/>
  <c r="P18" i="72" s="1"/>
  <c r="K37" i="72"/>
  <c r="O37" i="72"/>
  <c r="L31" i="72"/>
  <c r="L30" i="72" s="1"/>
  <c r="M38" i="69"/>
  <c r="L27" i="72"/>
  <c r="S9" i="68"/>
  <c r="U24" i="68"/>
  <c r="U23" i="68" s="1"/>
  <c r="K25" i="72"/>
  <c r="K24" i="72" s="1"/>
  <c r="V33" i="68"/>
  <c r="L36" i="72"/>
  <c r="V35" i="68"/>
  <c r="L38" i="72"/>
  <c r="O13" i="72"/>
  <c r="O31" i="72"/>
  <c r="O30" i="72" s="1"/>
  <c r="T11" i="68"/>
  <c r="J11" i="72"/>
  <c r="K13" i="72"/>
  <c r="K12" i="72" s="1"/>
  <c r="L13" i="72"/>
  <c r="N19" i="72"/>
  <c r="S31" i="68"/>
  <c r="N35" i="72"/>
  <c r="V34" i="68"/>
  <c r="L37" i="72"/>
  <c r="O25" i="72"/>
  <c r="O24" i="72" s="1"/>
  <c r="N31" i="72"/>
  <c r="I34" i="72"/>
  <c r="O19" i="72"/>
  <c r="O18" i="72" s="1"/>
  <c r="V16" i="68"/>
  <c r="L16" i="72"/>
  <c r="H16" i="72" s="1"/>
  <c r="V30" i="68"/>
  <c r="L33" i="72"/>
  <c r="H33" i="72" s="1"/>
  <c r="G24" i="68"/>
  <c r="Q24" i="68" s="1"/>
  <c r="Q23" i="68" s="1"/>
  <c r="O21" i="68"/>
  <c r="J23" i="72"/>
  <c r="J34" i="72"/>
  <c r="I9" i="72"/>
  <c r="U10" i="68"/>
  <c r="K10" i="72"/>
  <c r="Q19" i="72"/>
  <c r="Q18" i="72" s="1"/>
  <c r="V10" i="68"/>
  <c r="Q10" i="74" s="1"/>
  <c r="L10" i="72"/>
  <c r="T27" i="68"/>
  <c r="O27" i="74" s="1"/>
  <c r="J29" i="72"/>
  <c r="I22" i="72"/>
  <c r="T31" i="68"/>
  <c r="O35" i="72"/>
  <c r="Q21" i="69"/>
  <c r="O20" i="69"/>
  <c r="O36" i="69" s="1"/>
  <c r="P21" i="69"/>
  <c r="V15" i="69"/>
  <c r="P26" i="69"/>
  <c r="U29" i="69"/>
  <c r="U28" i="69" s="1"/>
  <c r="U9" i="69"/>
  <c r="V29" i="69"/>
  <c r="V28" i="69" s="1"/>
  <c r="V27" i="69"/>
  <c r="U34" i="69"/>
  <c r="P31" i="69"/>
  <c r="U25" i="69"/>
  <c r="U27" i="69"/>
  <c r="P27" i="74" s="1"/>
  <c r="Q31" i="69"/>
  <c r="N20" i="68"/>
  <c r="V29" i="68"/>
  <c r="V28" i="68" s="1"/>
  <c r="M16" i="68"/>
  <c r="O26" i="68"/>
  <c r="P35" i="68"/>
  <c r="G11" i="68"/>
  <c r="Q11" i="68" s="1"/>
  <c r="L11" i="74" s="1"/>
  <c r="P11" i="68"/>
  <c r="K11" i="74" s="1"/>
  <c r="O9" i="68"/>
  <c r="M10" i="68"/>
  <c r="T17" i="68"/>
  <c r="O17" i="74" s="1"/>
  <c r="P17" i="68"/>
  <c r="K17" i="74" s="1"/>
  <c r="G17" i="68"/>
  <c r="Q17" i="68" s="1"/>
  <c r="L17" i="74" s="1"/>
  <c r="L15" i="74" s="1"/>
  <c r="U16" i="68"/>
  <c r="T22" i="68"/>
  <c r="O22" i="74" s="1"/>
  <c r="Q31" i="68"/>
  <c r="U34" i="68"/>
  <c r="M34" i="68"/>
  <c r="D52" i="68" s="1"/>
  <c r="G22" i="68"/>
  <c r="P22" i="68"/>
  <c r="O15" i="68"/>
  <c r="U13" i="68"/>
  <c r="U12" i="68" s="1"/>
  <c r="M13" i="68"/>
  <c r="M12" i="68" s="1"/>
  <c r="V13" i="68"/>
  <c r="V12" i="68" s="1"/>
  <c r="U30" i="68"/>
  <c r="M30" i="68"/>
  <c r="D49" i="68" s="1"/>
  <c r="P26" i="68"/>
  <c r="U33" i="68"/>
  <c r="P33" i="74" s="1"/>
  <c r="M33" i="68"/>
  <c r="D51" i="68" s="1"/>
  <c r="G44" i="68" l="1"/>
  <c r="I44" i="68" s="1"/>
  <c r="V27" i="68"/>
  <c r="L27" i="74"/>
  <c r="Q22" i="68"/>
  <c r="G59" i="68"/>
  <c r="I59" i="68" s="1"/>
  <c r="M27" i="68"/>
  <c r="M26" i="68" s="1"/>
  <c r="D49" i="69"/>
  <c r="M57" i="69"/>
  <c r="N57" i="69" s="1"/>
  <c r="I36" i="74"/>
  <c r="H30" i="74"/>
  <c r="M30" i="74" s="1"/>
  <c r="O31" i="74"/>
  <c r="L26" i="74"/>
  <c r="Q13" i="74"/>
  <c r="Q12" i="74" s="1"/>
  <c r="G46" i="74"/>
  <c r="N34" i="72"/>
  <c r="O21" i="74"/>
  <c r="N20" i="74"/>
  <c r="H13" i="74"/>
  <c r="H12" i="74" s="1"/>
  <c r="L9" i="74"/>
  <c r="K9" i="74"/>
  <c r="H17" i="74"/>
  <c r="M17" i="74" s="1"/>
  <c r="N31" i="74"/>
  <c r="H33" i="74"/>
  <c r="M33" i="74" s="1"/>
  <c r="J20" i="74"/>
  <c r="F54" i="68"/>
  <c r="R25" i="69"/>
  <c r="R21" i="69" s="1"/>
  <c r="H11" i="74"/>
  <c r="Q27" i="74"/>
  <c r="Q34" i="74"/>
  <c r="F48" i="74"/>
  <c r="Q36" i="72"/>
  <c r="Q33" i="74"/>
  <c r="G53" i="68"/>
  <c r="K35" i="74"/>
  <c r="K31" i="74" s="1"/>
  <c r="R34" i="68"/>
  <c r="P34" i="74"/>
  <c r="Q38" i="72"/>
  <c r="Q35" i="74"/>
  <c r="R30" i="68"/>
  <c r="P30" i="74"/>
  <c r="Q33" i="72"/>
  <c r="Q30" i="74"/>
  <c r="V26" i="68"/>
  <c r="Q29" i="74"/>
  <c r="Q28" i="74" s="1"/>
  <c r="P29" i="74"/>
  <c r="P28" i="74" s="1"/>
  <c r="P25" i="74"/>
  <c r="L24" i="74"/>
  <c r="L23" i="74" s="1"/>
  <c r="P24" i="74"/>
  <c r="P23" i="74" s="1"/>
  <c r="G47" i="68"/>
  <c r="K22" i="74"/>
  <c r="G47" i="74" s="1"/>
  <c r="L22" i="74"/>
  <c r="H47" i="74" s="1"/>
  <c r="F47" i="74"/>
  <c r="H48" i="74"/>
  <c r="K15" i="74"/>
  <c r="O15" i="74"/>
  <c r="P16" i="72"/>
  <c r="P16" i="74"/>
  <c r="Q16" i="72"/>
  <c r="Q16" i="74"/>
  <c r="P13" i="74"/>
  <c r="P12" i="74" s="1"/>
  <c r="G48" i="74"/>
  <c r="O11" i="72"/>
  <c r="O11" i="74"/>
  <c r="P10" i="72"/>
  <c r="P10" i="74"/>
  <c r="D46" i="69"/>
  <c r="E56" i="69" s="1"/>
  <c r="N36" i="68"/>
  <c r="H36" i="72"/>
  <c r="G48" i="68"/>
  <c r="M31" i="69"/>
  <c r="D52" i="69"/>
  <c r="M21" i="69"/>
  <c r="G49" i="74"/>
  <c r="H49" i="74"/>
  <c r="L31" i="74"/>
  <c r="H52" i="74"/>
  <c r="J9" i="74"/>
  <c r="F46" i="74"/>
  <c r="M10" i="74"/>
  <c r="N9" i="74"/>
  <c r="M9" i="69"/>
  <c r="N22" i="72"/>
  <c r="R34" i="69"/>
  <c r="R31" i="69" s="1"/>
  <c r="M26" i="69"/>
  <c r="R27" i="69"/>
  <c r="T20" i="69"/>
  <c r="T36" i="69" s="1"/>
  <c r="R29" i="68"/>
  <c r="R28" i="68" s="1"/>
  <c r="R15" i="69"/>
  <c r="R29" i="69"/>
  <c r="R28" i="69" s="1"/>
  <c r="H27" i="72"/>
  <c r="M16" i="72"/>
  <c r="H29" i="72"/>
  <c r="O12" i="72"/>
  <c r="M24" i="68"/>
  <c r="O29" i="72"/>
  <c r="O28" i="72" s="1"/>
  <c r="R27" i="68"/>
  <c r="M19" i="72"/>
  <c r="M18" i="72" s="1"/>
  <c r="H37" i="72"/>
  <c r="H31" i="72"/>
  <c r="H30" i="72" s="1"/>
  <c r="R16" i="68"/>
  <c r="R9" i="69"/>
  <c r="M35" i="72"/>
  <c r="H10" i="72"/>
  <c r="P36" i="72"/>
  <c r="M36" i="72" s="1"/>
  <c r="R33" i="68"/>
  <c r="R38" i="68" s="1"/>
  <c r="R13" i="68"/>
  <c r="R12" i="68" s="1"/>
  <c r="L12" i="72"/>
  <c r="H13" i="72"/>
  <c r="H12" i="72" s="1"/>
  <c r="Q10" i="72"/>
  <c r="M10" i="72" s="1"/>
  <c r="R10" i="68"/>
  <c r="O26" i="74"/>
  <c r="N30" i="72"/>
  <c r="N28" i="72" s="1"/>
  <c r="N18" i="72"/>
  <c r="N15" i="72" s="1"/>
  <c r="K28" i="72"/>
  <c r="U31" i="69"/>
  <c r="V31" i="69"/>
  <c r="Q37" i="72"/>
  <c r="H34" i="74"/>
  <c r="M32" i="74"/>
  <c r="K26" i="74"/>
  <c r="H29" i="74"/>
  <c r="H28" i="74" s="1"/>
  <c r="U26" i="69"/>
  <c r="V26" i="69"/>
  <c r="Q27" i="72"/>
  <c r="H27" i="74"/>
  <c r="P29" i="72"/>
  <c r="H25" i="74"/>
  <c r="U21" i="69"/>
  <c r="V21" i="69"/>
  <c r="M19" i="74"/>
  <c r="M18" i="74" s="1"/>
  <c r="S20" i="68"/>
  <c r="S36" i="68" s="1"/>
  <c r="O34" i="72"/>
  <c r="P31" i="72"/>
  <c r="P30" i="72" s="1"/>
  <c r="L28" i="72"/>
  <c r="Q29" i="72"/>
  <c r="P37" i="72"/>
  <c r="P27" i="72"/>
  <c r="I21" i="72"/>
  <c r="I39" i="72" s="1"/>
  <c r="J9" i="72"/>
  <c r="V11" i="68"/>
  <c r="Q11" i="74" s="1"/>
  <c r="L11" i="72"/>
  <c r="L34" i="72"/>
  <c r="L25" i="72"/>
  <c r="V24" i="68"/>
  <c r="V23" i="68" s="1"/>
  <c r="T21" i="68"/>
  <c r="O23" i="72"/>
  <c r="V31" i="68"/>
  <c r="T26" i="68"/>
  <c r="P25" i="72"/>
  <c r="P24" i="72" s="1"/>
  <c r="P9" i="68"/>
  <c r="K11" i="72"/>
  <c r="K9" i="72" s="1"/>
  <c r="V22" i="68"/>
  <c r="L23" i="72"/>
  <c r="U35" i="68"/>
  <c r="P35" i="74" s="1"/>
  <c r="K38" i="72"/>
  <c r="H38" i="72" s="1"/>
  <c r="U26" i="68"/>
  <c r="P33" i="72"/>
  <c r="M33" i="72" s="1"/>
  <c r="Q13" i="72"/>
  <c r="T9" i="68"/>
  <c r="U17" i="68"/>
  <c r="K17" i="72"/>
  <c r="U22" i="68"/>
  <c r="K23" i="72"/>
  <c r="K22" i="72" s="1"/>
  <c r="O20" i="68"/>
  <c r="O36" i="68" s="1"/>
  <c r="V17" i="68"/>
  <c r="L17" i="72"/>
  <c r="L15" i="72" s="1"/>
  <c r="P13" i="72"/>
  <c r="P12" i="72" s="1"/>
  <c r="T15" i="68"/>
  <c r="O17" i="72"/>
  <c r="Q21" i="68"/>
  <c r="Q20" i="68" s="1"/>
  <c r="J28" i="72"/>
  <c r="Q31" i="72"/>
  <c r="Q30" i="72" s="1"/>
  <c r="J22" i="72"/>
  <c r="Q20" i="69"/>
  <c r="Q36" i="69" s="1"/>
  <c r="P20" i="69"/>
  <c r="P36" i="69" s="1"/>
  <c r="M39" i="69"/>
  <c r="P31" i="68"/>
  <c r="M35" i="68"/>
  <c r="D53" i="68" s="1"/>
  <c r="M17" i="68"/>
  <c r="Q15" i="68"/>
  <c r="M11" i="68"/>
  <c r="U11" i="68"/>
  <c r="P11" i="74" s="1"/>
  <c r="Q9" i="68"/>
  <c r="P15" i="68"/>
  <c r="P21" i="68"/>
  <c r="P20" i="68" s="1"/>
  <c r="M38" i="68"/>
  <c r="M22" i="68"/>
  <c r="D47" i="68" l="1"/>
  <c r="D48" i="74"/>
  <c r="M23" i="68"/>
  <c r="D46" i="68" s="1"/>
  <c r="H15" i="74"/>
  <c r="P31" i="74"/>
  <c r="M13" i="74"/>
  <c r="M12" i="74" s="1"/>
  <c r="H9" i="74"/>
  <c r="H38" i="74"/>
  <c r="D51" i="74"/>
  <c r="K21" i="74"/>
  <c r="K20" i="74" s="1"/>
  <c r="K36" i="74" s="1"/>
  <c r="O20" i="74"/>
  <c r="N36" i="74"/>
  <c r="J36" i="74"/>
  <c r="O9" i="74"/>
  <c r="M11" i="74"/>
  <c r="Q34" i="72"/>
  <c r="O9" i="72"/>
  <c r="Q31" i="74"/>
  <c r="G53" i="74"/>
  <c r="H35" i="74"/>
  <c r="H31" i="74" s="1"/>
  <c r="G54" i="68"/>
  <c r="M20" i="69"/>
  <c r="M36" i="69" s="1"/>
  <c r="V21" i="68"/>
  <c r="V20" i="68" s="1"/>
  <c r="Q24" i="74"/>
  <c r="Q23" i="74" s="1"/>
  <c r="H24" i="74"/>
  <c r="H23" i="74" s="1"/>
  <c r="Q23" i="72"/>
  <c r="Q22" i="74"/>
  <c r="H22" i="74"/>
  <c r="M22" i="74" s="1"/>
  <c r="P23" i="72"/>
  <c r="P22" i="72" s="1"/>
  <c r="P22" i="74"/>
  <c r="P21" i="74" s="1"/>
  <c r="Q17" i="72"/>
  <c r="Q15" i="72" s="1"/>
  <c r="Q17" i="74"/>
  <c r="Q15" i="74" s="1"/>
  <c r="P17" i="72"/>
  <c r="P15" i="72" s="1"/>
  <c r="P17" i="74"/>
  <c r="P15" i="74" s="1"/>
  <c r="R57" i="69"/>
  <c r="R56" i="69"/>
  <c r="D48" i="68"/>
  <c r="M57" i="68"/>
  <c r="N21" i="72"/>
  <c r="N39" i="72" s="1"/>
  <c r="H34" i="72"/>
  <c r="D52" i="74"/>
  <c r="M37" i="72"/>
  <c r="M25" i="74"/>
  <c r="D49" i="74"/>
  <c r="M15" i="74"/>
  <c r="Q9" i="74"/>
  <c r="P9" i="74"/>
  <c r="H28" i="72"/>
  <c r="R26" i="68"/>
  <c r="R26" i="69"/>
  <c r="R20" i="69" s="1"/>
  <c r="R36" i="69" s="1"/>
  <c r="M27" i="72"/>
  <c r="O22" i="72"/>
  <c r="O21" i="72" s="1"/>
  <c r="M23" i="72"/>
  <c r="R24" i="68"/>
  <c r="R23" i="68" s="1"/>
  <c r="O15" i="72"/>
  <c r="M17" i="72"/>
  <c r="M15" i="72" s="1"/>
  <c r="R22" i="68"/>
  <c r="H17" i="72"/>
  <c r="H15" i="72" s="1"/>
  <c r="L24" i="72"/>
  <c r="L22" i="72" s="1"/>
  <c r="L21" i="72" s="1"/>
  <c r="H25" i="72"/>
  <c r="H24" i="72" s="1"/>
  <c r="R17" i="68"/>
  <c r="R15" i="68" s="1"/>
  <c r="M31" i="72"/>
  <c r="M30" i="72" s="1"/>
  <c r="H23" i="72"/>
  <c r="M29" i="72"/>
  <c r="M41" i="72"/>
  <c r="Z41" i="72" s="1"/>
  <c r="P38" i="72"/>
  <c r="M38" i="72" s="1"/>
  <c r="R35" i="68"/>
  <c r="R31" i="68" s="1"/>
  <c r="L9" i="72"/>
  <c r="H11" i="72"/>
  <c r="H9" i="72" s="1"/>
  <c r="Q11" i="72"/>
  <c r="R11" i="68"/>
  <c r="R9" i="68" s="1"/>
  <c r="Q12" i="72"/>
  <c r="M13" i="72"/>
  <c r="M12" i="72" s="1"/>
  <c r="K21" i="72"/>
  <c r="U20" i="69"/>
  <c r="U36" i="69" s="1"/>
  <c r="Q26" i="74"/>
  <c r="P26" i="74"/>
  <c r="P28" i="72"/>
  <c r="M34" i="74"/>
  <c r="M38" i="74"/>
  <c r="M29" i="74"/>
  <c r="M28" i="74" s="1"/>
  <c r="H26" i="74"/>
  <c r="V20" i="69"/>
  <c r="V36" i="69" s="1"/>
  <c r="M27" i="74"/>
  <c r="U15" i="68"/>
  <c r="T20" i="68"/>
  <c r="T36" i="68" s="1"/>
  <c r="U31" i="68"/>
  <c r="Q28" i="72"/>
  <c r="M9" i="68"/>
  <c r="U21" i="68"/>
  <c r="U20" i="68" s="1"/>
  <c r="V15" i="68"/>
  <c r="U9" i="68"/>
  <c r="P11" i="72"/>
  <c r="P9" i="72" s="1"/>
  <c r="K34" i="72"/>
  <c r="K15" i="72"/>
  <c r="Q25" i="72"/>
  <c r="M25" i="72" s="1"/>
  <c r="M24" i="72" s="1"/>
  <c r="H41" i="72"/>
  <c r="Y41" i="72" s="1"/>
  <c r="J21" i="72"/>
  <c r="J39" i="72" s="1"/>
  <c r="V9" i="68"/>
  <c r="R39" i="69"/>
  <c r="M31" i="68"/>
  <c r="M39" i="68"/>
  <c r="P36" i="68"/>
  <c r="M15" i="68"/>
  <c r="Q36" i="68"/>
  <c r="N58" i="69" l="1"/>
  <c r="N44" i="69"/>
  <c r="N60" i="69" s="1"/>
  <c r="M21" i="68"/>
  <c r="M20" i="68" s="1"/>
  <c r="M56" i="68"/>
  <c r="R56" i="68" s="1"/>
  <c r="M9" i="74"/>
  <c r="H39" i="74"/>
  <c r="O36" i="74"/>
  <c r="M37" i="69"/>
  <c r="D47" i="74"/>
  <c r="M35" i="74"/>
  <c r="M39" i="74" s="1"/>
  <c r="D53" i="74"/>
  <c r="Q21" i="74"/>
  <c r="Q20" i="74" s="1"/>
  <c r="Q36" i="74" s="1"/>
  <c r="M24" i="74"/>
  <c r="L21" i="74"/>
  <c r="L20" i="74" s="1"/>
  <c r="L36" i="74" s="1"/>
  <c r="H46" i="74"/>
  <c r="P20" i="74"/>
  <c r="P36" i="74" s="1"/>
  <c r="R37" i="69"/>
  <c r="M34" i="72"/>
  <c r="N57" i="68"/>
  <c r="R57" i="68"/>
  <c r="D55" i="69"/>
  <c r="M22" i="72"/>
  <c r="O39" i="72"/>
  <c r="M11" i="72"/>
  <c r="M9" i="72" s="1"/>
  <c r="M28" i="72"/>
  <c r="R21" i="68"/>
  <c r="R20" i="68" s="1"/>
  <c r="R36" i="68" s="1"/>
  <c r="H22" i="72"/>
  <c r="H21" i="72" s="1"/>
  <c r="H39" i="72" s="1"/>
  <c r="Y39" i="72" s="1"/>
  <c r="L39" i="72"/>
  <c r="Q9" i="72"/>
  <c r="P34" i="72"/>
  <c r="R39" i="68"/>
  <c r="Q24" i="72"/>
  <c r="Q22" i="72" s="1"/>
  <c r="Q21" i="72" s="1"/>
  <c r="M26" i="74"/>
  <c r="P21" i="72"/>
  <c r="U36" i="68"/>
  <c r="V36" i="68"/>
  <c r="K39" i="72"/>
  <c r="H42" i="72"/>
  <c r="Y42" i="72" s="1"/>
  <c r="M36" i="68"/>
  <c r="M37" i="68"/>
  <c r="N44" i="68" l="1"/>
  <c r="N61" i="68" s="1"/>
  <c r="N58" i="68"/>
  <c r="N56" i="68"/>
  <c r="M23" i="74"/>
  <c r="M21" i="74" s="1"/>
  <c r="M20" i="74" s="1"/>
  <c r="M37" i="74" s="1"/>
  <c r="D55" i="68"/>
  <c r="M31" i="74"/>
  <c r="H21" i="74"/>
  <c r="H20" i="74" s="1"/>
  <c r="H36" i="74" s="1"/>
  <c r="D46" i="74"/>
  <c r="M21" i="72"/>
  <c r="M39" i="72" s="1"/>
  <c r="Z39" i="72" s="1"/>
  <c r="R37" i="68"/>
  <c r="Q39" i="72"/>
  <c r="P39" i="72"/>
  <c r="V44" i="68"/>
  <c r="H40" i="72"/>
  <c r="Y40" i="72" s="1"/>
  <c r="M42" i="72"/>
  <c r="Z42" i="72" s="1"/>
  <c r="I4" i="49"/>
  <c r="O13" i="49"/>
  <c r="H37" i="74" l="1"/>
  <c r="M36" i="74"/>
  <c r="M40" i="72"/>
  <c r="Z40" i="72" s="1"/>
  <c r="D55" i="74"/>
  <c r="O15" i="49"/>
  <c r="N15" i="49"/>
  <c r="N13" i="49"/>
  <c r="L12" i="49" l="1"/>
  <c r="O40" i="49" l="1"/>
  <c r="L40" i="49" s="1"/>
  <c r="O39" i="49"/>
  <c r="O38" i="49"/>
  <c r="O37" i="49"/>
  <c r="H38" i="49"/>
  <c r="I38" i="49" s="1"/>
  <c r="J38" i="49" s="1"/>
  <c r="K38" i="49" s="1"/>
  <c r="U38" i="49" s="1"/>
  <c r="Z38" i="49" s="1"/>
  <c r="H39" i="49"/>
  <c r="I39" i="49" s="1"/>
  <c r="J39" i="49" s="1"/>
  <c r="K39" i="49" s="1"/>
  <c r="U39" i="49" s="1"/>
  <c r="Z39" i="49" s="1"/>
  <c r="H40" i="49"/>
  <c r="I40" i="49" s="1"/>
  <c r="J40" i="49" s="1"/>
  <c r="K40" i="49" s="1"/>
  <c r="U40" i="49" s="1"/>
  <c r="Z40" i="49" s="1"/>
  <c r="H37" i="49"/>
  <c r="R37" i="49" s="1"/>
  <c r="T38" i="49" l="1"/>
  <c r="Y38" i="49" s="1"/>
  <c r="T39" i="49"/>
  <c r="Y39" i="49" s="1"/>
  <c r="W37" i="49"/>
  <c r="I37" i="49"/>
  <c r="R39" i="49"/>
  <c r="W39" i="49" s="1"/>
  <c r="S39" i="49"/>
  <c r="X39" i="49" s="1"/>
  <c r="R38" i="49"/>
  <c r="W38" i="49" s="1"/>
  <c r="R40" i="49"/>
  <c r="W40" i="49" s="1"/>
  <c r="S38" i="49"/>
  <c r="X38" i="49" s="1"/>
  <c r="S40" i="49"/>
  <c r="X40" i="49" s="1"/>
  <c r="L39" i="49"/>
  <c r="T40" i="49"/>
  <c r="Y40" i="49" s="1"/>
  <c r="L38" i="49"/>
  <c r="Q38" i="49" l="1"/>
  <c r="V38" i="49"/>
  <c r="V39" i="49"/>
  <c r="J37" i="49"/>
  <c r="S37" i="49"/>
  <c r="R36" i="49"/>
  <c r="Q39" i="49"/>
  <c r="V40" i="49"/>
  <c r="W36" i="49"/>
  <c r="Q40" i="49"/>
  <c r="L37" i="49"/>
  <c r="X37" i="49" l="1"/>
  <c r="X36" i="49" s="1"/>
  <c r="S36" i="49"/>
  <c r="K37" i="49"/>
  <c r="U37" i="49" s="1"/>
  <c r="T37" i="49"/>
  <c r="Y37" i="49" s="1"/>
  <c r="Y36" i="49" s="1"/>
  <c r="T36" i="49" l="1"/>
  <c r="Q37" i="49"/>
  <c r="Q36" i="49" s="1"/>
  <c r="Z37" i="49"/>
  <c r="Z36" i="49" s="1"/>
  <c r="U36" i="49"/>
  <c r="V22" i="49"/>
  <c r="V16" i="49"/>
  <c r="V9" i="49"/>
  <c r="L49" i="49"/>
  <c r="F49" i="49"/>
  <c r="K49" i="49" s="1"/>
  <c r="E49" i="49"/>
  <c r="J49" i="49" s="1"/>
  <c r="D49" i="49"/>
  <c r="I49" i="49" s="1"/>
  <c r="C49" i="49"/>
  <c r="H49" i="49" s="1"/>
  <c r="L48" i="49"/>
  <c r="F48" i="49"/>
  <c r="K48" i="49" s="1"/>
  <c r="E48" i="49"/>
  <c r="J48" i="49" s="1"/>
  <c r="D48" i="49"/>
  <c r="I48" i="49" s="1"/>
  <c r="C48" i="49"/>
  <c r="H48" i="49" s="1"/>
  <c r="L47" i="49"/>
  <c r="F47" i="49"/>
  <c r="K47" i="49" s="1"/>
  <c r="E47" i="49"/>
  <c r="J47" i="49" s="1"/>
  <c r="D47" i="49"/>
  <c r="I47" i="49" s="1"/>
  <c r="C47" i="49"/>
  <c r="H47" i="49" s="1"/>
  <c r="V37" i="49" l="1"/>
  <c r="V36" i="49" s="1"/>
  <c r="S47" i="49"/>
  <c r="X47" i="49" s="1"/>
  <c r="R47" i="49"/>
  <c r="W47" i="49" s="1"/>
  <c r="U47" i="49"/>
  <c r="Z47" i="49" s="1"/>
  <c r="Y47" i="49"/>
  <c r="Y48" i="49"/>
  <c r="U48" i="49"/>
  <c r="Z48" i="49" s="1"/>
  <c r="R48" i="49"/>
  <c r="W48" i="49" s="1"/>
  <c r="S48" i="49"/>
  <c r="X48" i="49" s="1"/>
  <c r="Y49" i="49"/>
  <c r="S49" i="49"/>
  <c r="X49" i="49" s="1"/>
  <c r="R49" i="49"/>
  <c r="W49" i="49" s="1"/>
  <c r="U49" i="49"/>
  <c r="Z49" i="49" s="1"/>
  <c r="Z46" i="49" l="1"/>
  <c r="Y46" i="49"/>
  <c r="X46" i="49"/>
  <c r="V47" i="49"/>
  <c r="W46" i="49"/>
  <c r="V48" i="49"/>
  <c r="V49" i="49"/>
  <c r="Q48" i="49"/>
  <c r="Q49" i="49"/>
  <c r="T46" i="49"/>
  <c r="U46" i="49"/>
  <c r="R46" i="49"/>
  <c r="Q47" i="49"/>
  <c r="S46" i="49"/>
  <c r="Q46" i="49" l="1"/>
  <c r="V46" i="49"/>
  <c r="C31" i="48" l="1"/>
  <c r="C25" i="48"/>
  <c r="C19" i="48"/>
  <c r="C12" i="48"/>
  <c r="C6" i="48"/>
  <c r="P53" i="49" l="1"/>
  <c r="O53" i="49"/>
  <c r="N53" i="49"/>
  <c r="M53" i="49"/>
  <c r="P52" i="49"/>
  <c r="O52" i="49"/>
  <c r="N52" i="49"/>
  <c r="M52" i="49"/>
  <c r="P51" i="49"/>
  <c r="O51" i="49"/>
  <c r="N51" i="49"/>
  <c r="M51" i="49"/>
  <c r="L45" i="49"/>
  <c r="L44" i="49"/>
  <c r="L43" i="49"/>
  <c r="L42" i="49"/>
  <c r="L35" i="49"/>
  <c r="L34" i="49"/>
  <c r="L33" i="49"/>
  <c r="P32" i="49"/>
  <c r="O32" i="49"/>
  <c r="N32" i="49"/>
  <c r="M32" i="49"/>
  <c r="L31" i="49"/>
  <c r="L30" i="49" s="1"/>
  <c r="P30" i="49"/>
  <c r="O30" i="49"/>
  <c r="N30" i="49"/>
  <c r="M30" i="49"/>
  <c r="L29" i="49"/>
  <c r="L28" i="49"/>
  <c r="L27" i="49"/>
  <c r="P26" i="49"/>
  <c r="O26" i="49"/>
  <c r="N26" i="49"/>
  <c r="M26" i="49"/>
  <c r="L25" i="49"/>
  <c r="L24" i="49" s="1"/>
  <c r="P24" i="49"/>
  <c r="O24" i="49"/>
  <c r="N24" i="49"/>
  <c r="M24" i="49"/>
  <c r="L22" i="49"/>
  <c r="L21" i="49"/>
  <c r="P20" i="49"/>
  <c r="O20" i="49"/>
  <c r="N20" i="49"/>
  <c r="M20" i="49"/>
  <c r="L19" i="49"/>
  <c r="L18" i="49"/>
  <c r="P17" i="49"/>
  <c r="O17" i="49"/>
  <c r="N17" i="49"/>
  <c r="M17" i="49"/>
  <c r="L16" i="49"/>
  <c r="L15" i="49"/>
  <c r="P14" i="49"/>
  <c r="O14" i="49"/>
  <c r="N14" i="49"/>
  <c r="M14" i="49"/>
  <c r="L13" i="49"/>
  <c r="L11" i="49"/>
  <c r="P11" i="49"/>
  <c r="O11" i="49"/>
  <c r="N11" i="49"/>
  <c r="M11" i="49"/>
  <c r="Q9" i="49"/>
  <c r="L9" i="49"/>
  <c r="L17" i="49" l="1"/>
  <c r="L52" i="49"/>
  <c r="L53" i="49"/>
  <c r="P23" i="49"/>
  <c r="M23" i="49"/>
  <c r="L20" i="49"/>
  <c r="N23" i="49"/>
  <c r="L26" i="49"/>
  <c r="L32" i="49"/>
  <c r="L23" i="49"/>
  <c r="L51" i="49"/>
  <c r="L14" i="49"/>
  <c r="O23" i="49"/>
  <c r="F45" i="49"/>
  <c r="E45" i="49"/>
  <c r="D45" i="49"/>
  <c r="C45" i="49"/>
  <c r="F43" i="49"/>
  <c r="E43" i="49"/>
  <c r="D43" i="49"/>
  <c r="C43" i="49"/>
  <c r="F34" i="49"/>
  <c r="E34" i="49"/>
  <c r="D34" i="49"/>
  <c r="C34" i="49"/>
  <c r="F33" i="49"/>
  <c r="E33" i="49"/>
  <c r="D33" i="49"/>
  <c r="C33" i="49"/>
  <c r="F28" i="49"/>
  <c r="E28" i="49"/>
  <c r="D28" i="49"/>
  <c r="C28" i="49"/>
  <c r="F27" i="49"/>
  <c r="E27" i="49"/>
  <c r="D27" i="49"/>
  <c r="C27" i="49"/>
  <c r="F22" i="49"/>
  <c r="E22" i="49"/>
  <c r="D22" i="49"/>
  <c r="C22" i="49"/>
  <c r="F21" i="49"/>
  <c r="E21" i="49"/>
  <c r="D21" i="49"/>
  <c r="C21" i="49"/>
  <c r="F16" i="49"/>
  <c r="E16" i="49"/>
  <c r="D16" i="49"/>
  <c r="C16" i="49"/>
  <c r="F15" i="49"/>
  <c r="E15" i="49"/>
  <c r="D15" i="49"/>
  <c r="C15" i="49"/>
  <c r="G45" i="49" l="1"/>
  <c r="G44" i="49"/>
  <c r="G43" i="49"/>
  <c r="G42" i="49"/>
  <c r="G35" i="49"/>
  <c r="G34" i="49"/>
  <c r="G33" i="49"/>
  <c r="G31" i="49"/>
  <c r="G29" i="49"/>
  <c r="G28" i="49"/>
  <c r="G27" i="49"/>
  <c r="G25" i="49"/>
  <c r="G22" i="49"/>
  <c r="G21" i="49"/>
  <c r="G19" i="49"/>
  <c r="G18" i="49"/>
  <c r="G16" i="49"/>
  <c r="G15" i="49"/>
  <c r="G13" i="49"/>
  <c r="G12" i="49"/>
  <c r="H28" i="49" l="1"/>
  <c r="I28" i="49"/>
  <c r="J28" i="49"/>
  <c r="K28" i="49"/>
  <c r="I34" i="49"/>
  <c r="J34" i="49"/>
  <c r="H34" i="49"/>
  <c r="K34" i="49"/>
  <c r="H16" i="49"/>
  <c r="I16" i="49"/>
  <c r="J16" i="49"/>
  <c r="K16" i="49"/>
  <c r="H45" i="49"/>
  <c r="K45" i="49"/>
  <c r="I45" i="49"/>
  <c r="J45" i="49"/>
  <c r="I21" i="49"/>
  <c r="J21" i="49"/>
  <c r="H21" i="49"/>
  <c r="K21" i="49"/>
  <c r="I22" i="49"/>
  <c r="J22" i="49"/>
  <c r="K22" i="49"/>
  <c r="H22" i="49"/>
  <c r="J27" i="49"/>
  <c r="H27" i="49"/>
  <c r="K27" i="49"/>
  <c r="I27" i="49"/>
  <c r="J33" i="49"/>
  <c r="H33" i="49"/>
  <c r="K33" i="49"/>
  <c r="I33" i="49"/>
  <c r="J43" i="49"/>
  <c r="H43" i="49"/>
  <c r="K43" i="49"/>
  <c r="I43" i="49"/>
  <c r="S43" i="49" l="1"/>
  <c r="X43" i="49" s="1"/>
  <c r="S27" i="49"/>
  <c r="X27" i="49" s="1"/>
  <c r="R22" i="49"/>
  <c r="U21" i="49"/>
  <c r="Z21" i="49" s="1"/>
  <c r="Z20" i="49" s="1"/>
  <c r="T45" i="49"/>
  <c r="Y45" i="49" s="1"/>
  <c r="U34" i="49"/>
  <c r="Z34" i="49" s="1"/>
  <c r="U28" i="49"/>
  <c r="Z28" i="49" s="1"/>
  <c r="U33" i="49"/>
  <c r="Z33" i="49" s="1"/>
  <c r="U22" i="49"/>
  <c r="R21" i="49"/>
  <c r="W21" i="49" s="1"/>
  <c r="S45" i="49"/>
  <c r="X45" i="49" s="1"/>
  <c r="R34" i="49"/>
  <c r="W34" i="49" s="1"/>
  <c r="T28" i="49"/>
  <c r="Y28" i="49" s="1"/>
  <c r="R15" i="49"/>
  <c r="W15" i="49" s="1"/>
  <c r="W14" i="49" s="1"/>
  <c r="R43" i="49"/>
  <c r="W43" i="49" s="1"/>
  <c r="R33" i="49"/>
  <c r="W33" i="49" s="1"/>
  <c r="R27" i="49"/>
  <c r="W27" i="49" s="1"/>
  <c r="T22" i="49"/>
  <c r="T21" i="49"/>
  <c r="Y21" i="49" s="1"/>
  <c r="Y20" i="49" s="1"/>
  <c r="U45" i="49"/>
  <c r="Z45" i="49" s="1"/>
  <c r="S16" i="49"/>
  <c r="T34" i="49"/>
  <c r="Y34" i="49" s="1"/>
  <c r="S28" i="49"/>
  <c r="X28" i="49" s="1"/>
  <c r="T15" i="49"/>
  <c r="Y15" i="49" s="1"/>
  <c r="Y14" i="49" s="1"/>
  <c r="S33" i="49"/>
  <c r="X33" i="49" s="1"/>
  <c r="U16" i="49"/>
  <c r="U15" i="49"/>
  <c r="Z15" i="49" s="1"/>
  <c r="Z14" i="49" s="1"/>
  <c r="U43" i="49"/>
  <c r="Z43" i="49" s="1"/>
  <c r="U27" i="49"/>
  <c r="Z27" i="49" s="1"/>
  <c r="T16" i="49"/>
  <c r="T43" i="49"/>
  <c r="Y43" i="49" s="1"/>
  <c r="T33" i="49"/>
  <c r="Y33" i="49" s="1"/>
  <c r="T27" i="49"/>
  <c r="Y27" i="49" s="1"/>
  <c r="S22" i="49"/>
  <c r="S21" i="49"/>
  <c r="X21" i="49" s="1"/>
  <c r="X20" i="49" s="1"/>
  <c r="R45" i="49"/>
  <c r="W45" i="49" s="1"/>
  <c r="R16" i="49"/>
  <c r="S34" i="49"/>
  <c r="X34" i="49" s="1"/>
  <c r="R28" i="49"/>
  <c r="W28" i="49" s="1"/>
  <c r="S15" i="49"/>
  <c r="X15" i="49" s="1"/>
  <c r="X32" i="49" l="1"/>
  <c r="V34" i="49"/>
  <c r="V45" i="49"/>
  <c r="Z26" i="49"/>
  <c r="W26" i="49"/>
  <c r="V27" i="49"/>
  <c r="V15" i="49"/>
  <c r="V14" i="49" s="1"/>
  <c r="X14" i="49"/>
  <c r="W32" i="49"/>
  <c r="V33" i="49"/>
  <c r="W20" i="49"/>
  <c r="V21" i="49"/>
  <c r="V20" i="49" s="1"/>
  <c r="V28" i="49"/>
  <c r="Y26" i="49"/>
  <c r="V43" i="49"/>
  <c r="Y32" i="49"/>
  <c r="Z32" i="49"/>
  <c r="X26" i="49"/>
  <c r="T32" i="49"/>
  <c r="T26" i="49"/>
  <c r="U26" i="49"/>
  <c r="Q22" i="49"/>
  <c r="Q27" i="49"/>
  <c r="R26" i="49"/>
  <c r="R14" i="49"/>
  <c r="Q15" i="49"/>
  <c r="U32" i="49"/>
  <c r="U20" i="49"/>
  <c r="Q16" i="49"/>
  <c r="Q43" i="49"/>
  <c r="U14" i="49"/>
  <c r="T14" i="49"/>
  <c r="Q45" i="49"/>
  <c r="S26" i="49"/>
  <c r="T20" i="49"/>
  <c r="Q33" i="49"/>
  <c r="R32" i="49"/>
  <c r="S14" i="49"/>
  <c r="Q28" i="49"/>
  <c r="S20" i="49"/>
  <c r="S32" i="49"/>
  <c r="Q34" i="49"/>
  <c r="Q21" i="49"/>
  <c r="R20" i="49"/>
  <c r="V32" i="49" l="1"/>
  <c r="V26" i="49"/>
  <c r="Q32" i="49"/>
  <c r="Q14" i="49"/>
  <c r="Q26" i="49"/>
  <c r="Q20" i="49"/>
  <c r="C13" i="49" l="1"/>
  <c r="C29" i="49"/>
  <c r="H29" i="49" s="1"/>
  <c r="C12" i="49"/>
  <c r="C19" i="49"/>
  <c r="H19" i="49" s="1"/>
  <c r="C44" i="49"/>
  <c r="H44" i="49" s="1"/>
  <c r="C25" i="49"/>
  <c r="H25" i="49" s="1"/>
  <c r="C31" i="49"/>
  <c r="H31" i="49" s="1"/>
  <c r="C35" i="49"/>
  <c r="H35" i="49" s="1"/>
  <c r="C18" i="49"/>
  <c r="H18" i="49" s="1"/>
  <c r="C42" i="49"/>
  <c r="H42" i="49" s="1"/>
  <c r="R42" i="49" l="1"/>
  <c r="R44" i="49"/>
  <c r="W44" i="49" s="1"/>
  <c r="R13" i="49"/>
  <c r="W13" i="49" s="1"/>
  <c r="R29" i="49"/>
  <c r="W29" i="49" s="1"/>
  <c r="R25" i="49"/>
  <c r="W25" i="49" s="1"/>
  <c r="R18" i="49"/>
  <c r="W18" i="49" s="1"/>
  <c r="R31" i="49"/>
  <c r="W31" i="49" s="1"/>
  <c r="R12" i="49"/>
  <c r="D35" i="49"/>
  <c r="I35" i="49" s="1"/>
  <c r="D19" i="49"/>
  <c r="I19" i="49" s="1"/>
  <c r="R19" i="49"/>
  <c r="W19" i="49" s="1"/>
  <c r="D31" i="49"/>
  <c r="I31" i="49" s="1"/>
  <c r="D12" i="49"/>
  <c r="R35" i="49"/>
  <c r="W35" i="49" s="1"/>
  <c r="D42" i="49"/>
  <c r="I42" i="49" s="1"/>
  <c r="D25" i="49"/>
  <c r="I25" i="49" s="1"/>
  <c r="D29" i="49"/>
  <c r="I29" i="49" s="1"/>
  <c r="D18" i="49"/>
  <c r="I18" i="49" s="1"/>
  <c r="D44" i="49"/>
  <c r="I44" i="49" s="1"/>
  <c r="D13" i="49"/>
  <c r="W30" i="49" l="1"/>
  <c r="R52" i="49"/>
  <c r="W42" i="49"/>
  <c r="R11" i="49"/>
  <c r="W12" i="49"/>
  <c r="W17" i="49"/>
  <c r="W24" i="49"/>
  <c r="W23" i="49" s="1"/>
  <c r="W53" i="49"/>
  <c r="R41" i="49"/>
  <c r="R24" i="49"/>
  <c r="R53" i="49"/>
  <c r="R30" i="49"/>
  <c r="R17" i="49"/>
  <c r="F13" i="49"/>
  <c r="E13" i="49"/>
  <c r="S29" i="49"/>
  <c r="X29" i="49" s="1"/>
  <c r="S12" i="49"/>
  <c r="X12" i="49" s="1"/>
  <c r="F35" i="49"/>
  <c r="K35" i="49" s="1"/>
  <c r="E35" i="49"/>
  <c r="J35" i="49" s="1"/>
  <c r="F12" i="49"/>
  <c r="E12" i="49"/>
  <c r="F44" i="49"/>
  <c r="K44" i="49" s="1"/>
  <c r="E44" i="49"/>
  <c r="J44" i="49" s="1"/>
  <c r="S25" i="49"/>
  <c r="X25" i="49" s="1"/>
  <c r="S31" i="49"/>
  <c r="X31" i="49" s="1"/>
  <c r="S18" i="49"/>
  <c r="X18" i="49" s="1"/>
  <c r="F25" i="49"/>
  <c r="K25" i="49" s="1"/>
  <c r="E25" i="49"/>
  <c r="J25" i="49" s="1"/>
  <c r="F31" i="49"/>
  <c r="K31" i="49" s="1"/>
  <c r="E31" i="49"/>
  <c r="J31" i="49" s="1"/>
  <c r="S44" i="49"/>
  <c r="X44" i="49" s="1"/>
  <c r="X53" i="49" s="1"/>
  <c r="F18" i="49"/>
  <c r="K18" i="49" s="1"/>
  <c r="E18" i="49"/>
  <c r="J18" i="49" s="1"/>
  <c r="S42" i="49"/>
  <c r="X42" i="49" s="1"/>
  <c r="F29" i="49"/>
  <c r="K29" i="49" s="1"/>
  <c r="E29" i="49"/>
  <c r="J29" i="49" s="1"/>
  <c r="F42" i="49"/>
  <c r="K42" i="49" s="1"/>
  <c r="E42" i="49"/>
  <c r="J42" i="49" s="1"/>
  <c r="S19" i="49"/>
  <c r="X19" i="49" s="1"/>
  <c r="F19" i="49"/>
  <c r="K19" i="49" s="1"/>
  <c r="E19" i="49"/>
  <c r="J19" i="49" s="1"/>
  <c r="S13" i="49"/>
  <c r="X13" i="49" s="1"/>
  <c r="S35" i="49"/>
  <c r="X35" i="49" s="1"/>
  <c r="X24" i="49" l="1"/>
  <c r="X52" i="49"/>
  <c r="X41" i="49"/>
  <c r="W52" i="49"/>
  <c r="W41" i="49"/>
  <c r="X11" i="49"/>
  <c r="X17" i="49"/>
  <c r="X30" i="49"/>
  <c r="W11" i="49"/>
  <c r="R23" i="49"/>
  <c r="R51" i="49" s="1"/>
  <c r="U12" i="49"/>
  <c r="Z12" i="49" s="1"/>
  <c r="T19" i="49"/>
  <c r="Y19" i="49" s="1"/>
  <c r="S52" i="49"/>
  <c r="S41" i="49"/>
  <c r="T18" i="49"/>
  <c r="U35" i="49"/>
  <c r="Z35" i="49" s="1"/>
  <c r="U19" i="49"/>
  <c r="Z19" i="49" s="1"/>
  <c r="T29" i="49"/>
  <c r="Y29" i="49" s="1"/>
  <c r="U18" i="49"/>
  <c r="Z18" i="49" s="1"/>
  <c r="S53" i="49"/>
  <c r="T31" i="49"/>
  <c r="Y31" i="49" s="1"/>
  <c r="T44" i="49"/>
  <c r="T13" i="49"/>
  <c r="Y13" i="49" s="1"/>
  <c r="U29" i="49"/>
  <c r="Z29" i="49" s="1"/>
  <c r="V29" i="49" s="1"/>
  <c r="U31" i="49"/>
  <c r="Z31" i="49" s="1"/>
  <c r="S24" i="49"/>
  <c r="U44" i="49"/>
  <c r="U13" i="49"/>
  <c r="Z13" i="49" s="1"/>
  <c r="T42" i="49"/>
  <c r="Y42" i="49" s="1"/>
  <c r="T25" i="49"/>
  <c r="Y25" i="49" s="1"/>
  <c r="Y24" i="49" s="1"/>
  <c r="T35" i="49"/>
  <c r="Y35" i="49" s="1"/>
  <c r="U42" i="49"/>
  <c r="Z42" i="49" s="1"/>
  <c r="U25" i="49"/>
  <c r="Z25" i="49" s="1"/>
  <c r="S17" i="49"/>
  <c r="S30" i="49"/>
  <c r="S11" i="49"/>
  <c r="T12" i="49"/>
  <c r="Y12" i="49" s="1"/>
  <c r="W50" i="49" l="1"/>
  <c r="V13" i="49"/>
  <c r="Z11" i="49"/>
  <c r="Y11" i="49"/>
  <c r="V35" i="49"/>
  <c r="Z30" i="49"/>
  <c r="Z17" i="49"/>
  <c r="X23" i="49"/>
  <c r="X50" i="49" s="1"/>
  <c r="V31" i="49"/>
  <c r="V25" i="49"/>
  <c r="V24" i="49" s="1"/>
  <c r="V19" i="49"/>
  <c r="Z52" i="49"/>
  <c r="W51" i="49"/>
  <c r="Y52" i="49"/>
  <c r="T53" i="49"/>
  <c r="Y44" i="49"/>
  <c r="Y41" i="49" s="1"/>
  <c r="V42" i="49"/>
  <c r="V12" i="49"/>
  <c r="Z24" i="49"/>
  <c r="U53" i="49"/>
  <c r="Z44" i="49"/>
  <c r="Z53" i="49" s="1"/>
  <c r="Y30" i="49"/>
  <c r="Y23" i="49" s="1"/>
  <c r="T17" i="49"/>
  <c r="Y18" i="49"/>
  <c r="R50" i="49"/>
  <c r="Q35" i="49"/>
  <c r="Q31" i="49"/>
  <c r="Q29" i="49"/>
  <c r="T24" i="49"/>
  <c r="Q13" i="49"/>
  <c r="U11" i="49"/>
  <c r="U24" i="49"/>
  <c r="Q42" i="49"/>
  <c r="Q25" i="49"/>
  <c r="U17" i="49"/>
  <c r="Q19" i="49"/>
  <c r="S23" i="49"/>
  <c r="S50" i="49" s="1"/>
  <c r="T11" i="49"/>
  <c r="Q12" i="49"/>
  <c r="T30" i="49"/>
  <c r="Q44" i="49"/>
  <c r="Q18" i="49"/>
  <c r="U30" i="49"/>
  <c r="U52" i="49"/>
  <c r="U41" i="49"/>
  <c r="T52" i="49"/>
  <c r="T41" i="49"/>
  <c r="V11" i="49" l="1"/>
  <c r="Z23" i="49"/>
  <c r="Z51" i="49" s="1"/>
  <c r="X51" i="49"/>
  <c r="V30" i="49"/>
  <c r="V23" i="49" s="1"/>
  <c r="Q52" i="49"/>
  <c r="Q53" i="49"/>
  <c r="V52" i="49"/>
  <c r="Y17" i="49"/>
  <c r="Y50" i="49" s="1"/>
  <c r="V18" i="49"/>
  <c r="V17" i="49" s="1"/>
  <c r="Y53" i="49"/>
  <c r="V44" i="49"/>
  <c r="V53" i="49" s="1"/>
  <c r="Z41" i="49"/>
  <c r="Q30" i="49"/>
  <c r="T23" i="49"/>
  <c r="T50" i="49" s="1"/>
  <c r="Q11" i="49"/>
  <c r="Q24" i="49"/>
  <c r="U23" i="49"/>
  <c r="U51" i="49" s="1"/>
  <c r="S51" i="49"/>
  <c r="Q17" i="49"/>
  <c r="Q41" i="49"/>
  <c r="Z50" i="49" l="1"/>
  <c r="V51" i="49"/>
  <c r="V41" i="49"/>
  <c r="V50" i="49" s="1"/>
  <c r="Y51" i="49"/>
  <c r="Q23" i="49"/>
  <c r="Q51" i="49" s="1"/>
  <c r="T51" i="49"/>
  <c r="U50" i="49"/>
  <c r="Q50" i="49" l="1"/>
  <c r="Q58" i="49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<sst xmlns="http://schemas.openxmlformats.org/spreadsheetml/2006/main" count="1028" uniqueCount="221">
  <si>
    <t>ИТОГО:</t>
  </si>
  <si>
    <t>Статья затрат</t>
  </si>
  <si>
    <t xml:space="preserve">№ </t>
  </si>
  <si>
    <t>1</t>
  </si>
  <si>
    <t>2</t>
  </si>
  <si>
    <t>3</t>
  </si>
  <si>
    <t>Единица измерения: руб. без НДС</t>
  </si>
  <si>
    <t>Стоимость предложения за единицу  (потенциальные поставщики)</t>
  </si>
  <si>
    <t>Однофазный прибор учета (материал + работа)</t>
  </si>
  <si>
    <t>ОДПУ (материал + работа)</t>
  </si>
  <si>
    <t>Прибор учета</t>
  </si>
  <si>
    <t>Трехфазный прибор учета (материал + работа)</t>
  </si>
  <si>
    <t>ООО "СТРОЙЭНЕРГОКОМ"</t>
  </si>
  <si>
    <t>Шкаф учета (включая трансформаторы тока)</t>
  </si>
  <si>
    <t>ОДПУ прямого включения</t>
  </si>
  <si>
    <t>ОДПУ полукосвенного включения</t>
  </si>
  <si>
    <t>3.1.</t>
  </si>
  <si>
    <t>3.2.</t>
  </si>
  <si>
    <t>4</t>
  </si>
  <si>
    <t>Комплекс работ (ППО, СМР, ПНР, ОЭ, ПЭ)</t>
  </si>
  <si>
    <t>Автоматический выключатель</t>
  </si>
  <si>
    <t>1.2.</t>
  </si>
  <si>
    <t>1.3.</t>
  </si>
  <si>
    <t>1.3.1.</t>
  </si>
  <si>
    <t>1.3.2.</t>
  </si>
  <si>
    <t>Шкаф учета (без трансформаторов тока)</t>
  </si>
  <si>
    <t>Комплекс работ (ППО, ПИР, СМР, ПНР, ОЭ, ПЭ)</t>
  </si>
  <si>
    <t>Каналообразующее оборудование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</si>
  <si>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ШЛ-ZB-02 или аналог</t>
    </r>
  </si>
  <si>
    <t>Комплекс работ по установке шлюза ШЛ-ZB-02 или аналога</t>
  </si>
  <si>
    <t>Роутер РТ-01 или аналог</t>
  </si>
  <si>
    <t>Комплекс работ по установке шлюза Роутера РТ-01 или аналога</t>
  </si>
  <si>
    <t>1.1.</t>
  </si>
  <si>
    <t>2.1.</t>
  </si>
  <si>
    <t>2.2.</t>
  </si>
  <si>
    <t>2.3.</t>
  </si>
  <si>
    <t>2.3.1.</t>
  </si>
  <si>
    <t>2.3.2.</t>
  </si>
  <si>
    <t>3.1.1</t>
  </si>
  <si>
    <t>3.1.2.</t>
  </si>
  <si>
    <t>3.1.3.</t>
  </si>
  <si>
    <t>3.1.2.1.</t>
  </si>
  <si>
    <t>3.1.2.2.</t>
  </si>
  <si>
    <t>3.2.1.</t>
  </si>
  <si>
    <t>3.2.2.</t>
  </si>
  <si>
    <t>3.2.2.1</t>
  </si>
  <si>
    <t>3.2.2.2</t>
  </si>
  <si>
    <t>3.2.3.</t>
  </si>
  <si>
    <t>4.1.</t>
  </si>
  <si>
    <t>4.2.</t>
  </si>
  <si>
    <t>4.3.</t>
  </si>
  <si>
    <t>4.4.</t>
  </si>
  <si>
    <t>Комплекс работ по установке ПУ в районах, удаленных от административного центра</t>
  </si>
  <si>
    <t>Комплекс работ по установке ПУ в границах административного центра</t>
  </si>
  <si>
    <t>Количество</t>
  </si>
  <si>
    <t>Стоимость</t>
  </si>
  <si>
    <t>Темп роста индекса-дефлятора валового накопления основного капитала (инвестиций)</t>
  </si>
  <si>
    <t>в т.ч. ПУ</t>
  </si>
  <si>
    <t>в т.ч. Шлюзы</t>
  </si>
  <si>
    <t>в т.ч. Роутеры</t>
  </si>
  <si>
    <t>Расчеты</t>
  </si>
  <si>
    <t>Стоимость предложения за единицу  (потенциальные поставщики), без НДС</t>
  </si>
  <si>
    <t>Группа "Интер РАО"</t>
  </si>
  <si>
    <t>Приложение 1</t>
  </si>
  <si>
    <t>Блок стратегии и инвестиций</t>
  </si>
  <si>
    <t>Единые сценарные условия 2022-2042 (проект)</t>
  </si>
  <si>
    <r>
      <t>Показатель</t>
    </r>
    <r>
      <rPr>
        <b/>
        <vertAlign val="superscript"/>
        <sz val="8"/>
        <color theme="0"/>
        <rFont val="Calibri"/>
        <family val="2"/>
        <charset val="204"/>
        <scheme val="minor"/>
      </rPr>
      <t>1</t>
    </r>
  </si>
  <si>
    <t>ед. изм.</t>
  </si>
  <si>
    <t>2022
1 кв</t>
  </si>
  <si>
    <t>2022
2 кв</t>
  </si>
  <si>
    <t>2022
3 кв</t>
  </si>
  <si>
    <t>2022
4 кв</t>
  </si>
  <si>
    <t>2023
1 кв</t>
  </si>
  <si>
    <t>2023
2 кв</t>
  </si>
  <si>
    <t>2023
3 кв</t>
  </si>
  <si>
    <t>2023
4 кв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</si>
  <si>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</si>
  <si>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</si>
  <si>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</si>
  <si>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</si>
  <si>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</si>
  <si>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</si>
  <si>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r>
      <t>Темп роста индекса потребительских цен (ИПЦ)</t>
    </r>
    <r>
      <rPr>
        <vertAlign val="superscript"/>
        <sz val="6"/>
        <rFont val="Arial"/>
        <family val="2"/>
        <charset val="204"/>
      </rPr>
      <t>2</t>
    </r>
  </si>
  <si>
    <t>инд.</t>
  </si>
  <si>
    <r>
      <t>Темп роста индекса цен производителей (ИЦП)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</si>
  <si>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  <family val="2"/>
        <charset val="204"/>
      </rPr>
      <t>2</t>
    </r>
  </si>
  <si>
    <t>Темп роста номинальной начисленной заработной платы в электроэнергетике2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</si>
  <si>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</si>
  <si>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</si>
  <si>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</si>
  <si>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r>
      <t>Ставки налогов</t>
    </r>
    <r>
      <rPr>
        <b/>
        <vertAlign val="superscript"/>
        <sz val="6"/>
        <color rgb="FF1F497D"/>
        <rFont val="Arial"/>
        <family val="2"/>
        <charset val="204"/>
      </rPr>
      <t>3</t>
    </r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</si>
  <si>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</si>
  <si>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</si>
  <si>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</si>
  <si>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</si>
  <si>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</si>
  <si>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</si>
  <si>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</si>
  <si>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</si>
  <si>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</si>
  <si>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</si>
  <si>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</si>
  <si>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</si>
  <si>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</si>
  <si>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LIBOR, USD, 3M</t>
  </si>
  <si>
    <t>EURIBOR, EUR, 3M</t>
  </si>
  <si>
    <t>MOSPRIME, RUB, 3M</t>
  </si>
  <si>
    <t>Ключевая ставка Банка России</t>
  </si>
  <si>
    <t>Доходность ОФЗ РФ 10 лет, руб.</t>
  </si>
  <si>
    <t>Доходность ДГО, руб.</t>
  </si>
  <si>
    <r>
      <t>Основные отраслевые показатели для энергосистемы РФ</t>
    </r>
    <r>
      <rPr>
        <b/>
        <vertAlign val="superscript"/>
        <sz val="6"/>
        <color rgb="FF1F497D"/>
        <rFont val="Arial"/>
        <family val="2"/>
        <charset val="204"/>
      </rPr>
      <t>4</t>
    </r>
  </si>
  <si>
    <t>Темп роста цен на газ для генерации Европейской части РФ (без учета ГРО и ПССУ)</t>
  </si>
  <si>
    <t>Темп роста цен на газ для генерации Урала и Сибири (без учета ГРО и ПССУ)</t>
  </si>
  <si>
    <t>Темп роста цен на уголь для генерации Европейской части РФ</t>
  </si>
  <si>
    <t>н/у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</si>
  <si>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</si>
  <si>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</si>
  <si>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</si>
  <si>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</si>
  <si>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</si>
  <si>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</si>
  <si>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</si>
  <si>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</si>
  <si>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</si>
  <si>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</si>
  <si>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</si>
  <si>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 xml:space="preserve">Темп роста цены на мощность в КОМ - I ценовая зона </t>
  </si>
  <si>
    <t/>
  </si>
  <si>
    <t>Темп роста цены на мощность в КОМ - II ценовая зона</t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</si>
  <si>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</si>
  <si>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</si>
  <si>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</si>
  <si>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</si>
  <si>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</si>
  <si>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</si>
  <si>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Ставки дисконтирования (средневзвешенная стоимость капитала, нац. вал.) для проектов:</t>
  </si>
  <si>
    <t>С государственной гарантией защиты инвестиций  (в т.ч. КОММод) / организационных проектов / инфраструктурных проектов / ИТ проектов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</si>
  <si>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</si>
  <si>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</si>
  <si>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По созданию новых производств/ объектов инфраструктуры (Строительство)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</si>
  <si>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</si>
  <si>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Реализация НИОКР и ОКР (стадия внедрения)</t>
  </si>
  <si>
    <r>
      <rPr>
        <b/>
        <i/>
        <vertAlign val="superscript"/>
        <sz val="6"/>
        <color rgb="FF1F497D"/>
        <rFont val="Arial"/>
        <family val="2"/>
        <charset val="204"/>
      </rPr>
      <t>1</t>
    </r>
    <r>
      <rPr>
        <b/>
        <i/>
        <sz val="6"/>
        <color rgb="FF1F497D"/>
        <rFont val="Arial"/>
        <family val="2"/>
        <charset val="204"/>
      </rPr>
      <t xml:space="preserve"> Среднегодовое значение (либо прирост), если не указано иное. Прогнозные значения курсов валют и процентных ставок, приведённые в ЕСУ,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</si>
  <si>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  <family val="2"/>
        <charset val="204"/>
      </rPr>
      <t>2</t>
    </r>
    <r>
      <rPr>
        <b/>
        <i/>
        <sz val="6"/>
        <color rgb="FF1F497D"/>
        <rFont val="Arial"/>
        <family val="2"/>
        <charset val="204"/>
      </rPr>
      <t xml:space="preserve"> Не применяется ГП Группы "Интер РАО" в ходе участия в тарифном регулировании: для этих целей применим прогноз МЭР</t>
    </r>
  </si>
  <si>
    <r>
      <rPr>
        <b/>
        <i/>
        <vertAlign val="superscript"/>
        <sz val="6"/>
        <color rgb="FF1F497D"/>
        <rFont val="Arial"/>
        <family val="2"/>
        <charset val="204"/>
      </rPr>
      <t>3</t>
    </r>
    <r>
      <rPr>
        <b/>
        <i/>
        <sz val="6"/>
        <color rgb="FF1F497D"/>
        <rFont val="Arial"/>
        <family val="2"/>
        <charset val="204"/>
      </rPr>
      <t xml:space="preserve"> Ставки приведены в общем значении, по верхней границе диапазона (если применимо), для резидентов. В целях уточнения значения ставки для частных случаев необходимо обратиться в Блок правовой работы.</t>
    </r>
  </si>
  <si>
    <r>
      <rPr>
        <b/>
        <i/>
        <vertAlign val="superscript"/>
        <sz val="6"/>
        <color rgb="FF1F497D"/>
        <rFont val="Arial"/>
        <family val="2"/>
        <charset val="204"/>
      </rPr>
      <t>5</t>
    </r>
    <r>
      <rPr>
        <b/>
        <i/>
        <sz val="6"/>
        <color rgb="FF1F497D"/>
        <rFont val="Arial"/>
        <family val="2"/>
        <charset val="204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РСВ,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</si>
  <si>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ТЭСК</t>
  </si>
  <si>
    <t>1 кв.</t>
  </si>
  <si>
    <t>2 кв.</t>
  </si>
  <si>
    <t>3 кв.</t>
  </si>
  <si>
    <t>4 кв.</t>
  </si>
  <si>
    <t>1 кв</t>
  </si>
  <si>
    <t>2 кв</t>
  </si>
  <si>
    <t>3 кв</t>
  </si>
  <si>
    <t>4 кв</t>
  </si>
  <si>
    <t>Цена с учетом Индексов</t>
  </si>
  <si>
    <t>индекс 1 кв</t>
  </si>
  <si>
    <t xml:space="preserve"> индекс 2 кв</t>
  </si>
  <si>
    <t xml:space="preserve"> индекс 3 кв</t>
  </si>
  <si>
    <t xml:space="preserve"> индекс 4 кв</t>
  </si>
  <si>
    <t xml:space="preserve">ТКП </t>
  </si>
  <si>
    <t>Финансирование</t>
  </si>
  <si>
    <t>Внедрение программно-аппаратного комплекса</t>
  </si>
  <si>
    <t>Внедрение ПАК "АРМ Оператора ИВК"</t>
  </si>
  <si>
    <t>Внедрение СУП СПД "Пионер"</t>
  </si>
  <si>
    <t>Лицензия на СУП СПД "Пионер"</t>
  </si>
  <si>
    <t xml:space="preserve">Начальник технического отдела </t>
  </si>
  <si>
    <t>Ермаков Д.В.</t>
  </si>
  <si>
    <t>Расчет стоимости проекта ИСУ на 2023 год</t>
  </si>
  <si>
    <t>Финаансирование</t>
  </si>
  <si>
    <t>5</t>
  </si>
  <si>
    <t>5.1.</t>
  </si>
  <si>
    <t>5.2.</t>
  </si>
  <si>
    <t>5.3.</t>
  </si>
  <si>
    <t>5.4.</t>
  </si>
  <si>
    <t>6.1</t>
  </si>
  <si>
    <t>6.2</t>
  </si>
  <si>
    <t>6.3</t>
  </si>
  <si>
    <t>Пуско-наладочные работы приборов учета 2022 года</t>
  </si>
  <si>
    <t>4,2</t>
  </si>
  <si>
    <t>4,3</t>
  </si>
  <si>
    <t>4,4</t>
  </si>
  <si>
    <t>ПНР дляиндивидуальных 1ф. ПУ 2022 года</t>
  </si>
  <si>
    <t>ПНР общедомовых ПУ 2022 года прямого включения</t>
  </si>
  <si>
    <t>ПНР общедомовых ПУ 2022 года полукосвенного включения</t>
  </si>
  <si>
    <t>Руководитель группы по организации и контролю коммерческого учета</t>
  </si>
  <si>
    <t>Гусев Д.Ю.</t>
  </si>
  <si>
    <t>УРТ</t>
  </si>
  <si>
    <t>Комплекс работ по установке ПУ</t>
  </si>
  <si>
    <t>Стоимость согласно ТКП</t>
  </si>
  <si>
    <t>Стоимость с учетом индексов</t>
  </si>
  <si>
    <t>Комплекс работ (СМР, ПНР)</t>
  </si>
  <si>
    <t>Комплекс работ (ППО, ПИР, СМР, ПНР)</t>
  </si>
  <si>
    <t>Расчет стоимости проекта ИСУ на 2025-2028 год</t>
  </si>
  <si>
    <t>2025-2028</t>
  </si>
  <si>
    <t>Пуско-наладочные работы</t>
  </si>
  <si>
    <t>ДО ИПЦ</t>
  </si>
  <si>
    <t>Разница</t>
  </si>
  <si>
    <t>Шкаф учета</t>
  </si>
  <si>
    <t>Шлюз</t>
  </si>
  <si>
    <t>Комплекс работ по установке шлюза</t>
  </si>
  <si>
    <t>Роутер</t>
  </si>
  <si>
    <t>Комплекс работ по установке роутера</t>
  </si>
  <si>
    <t>Проверка</t>
  </si>
  <si>
    <t>ГОД</t>
  </si>
  <si>
    <t>Работы</t>
  </si>
  <si>
    <t>Оборудование</t>
  </si>
  <si>
    <t>Комплекс ПНР по ПУ 2022 и 2023 года</t>
  </si>
  <si>
    <t>Комплекс работ по установке ПУ (без автоматического выключателя)</t>
  </si>
  <si>
    <t>2026-2028</t>
  </si>
  <si>
    <t>Комплекс работ по установке ПУ (включая трансформаторы тока)</t>
  </si>
  <si>
    <t>Расчет стоимости проекта на 2026 - 2028 год</t>
  </si>
  <si>
    <t>Интер</t>
  </si>
  <si>
    <t>разница</t>
  </si>
  <si>
    <t>ИПУ</t>
  </si>
  <si>
    <t>3 ПВ</t>
  </si>
  <si>
    <t>ОДПУ ПВ</t>
  </si>
  <si>
    <t>ОДПУ ТТ</t>
  </si>
  <si>
    <t>Стоимость согласно Договора</t>
  </si>
  <si>
    <t>1.3.3.</t>
  </si>
  <si>
    <t>Комплекс работ по ПНР 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</si>
</sst>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0.0000"/>
    <numFmt numFmtId="168" formatCode="0.000"/>
    <numFmt numFmtId="169" formatCode="#,##0.00_ ;\-#,##0.00\ "/>
    <numFmt numFmtId="170" formatCode="0.0%"/>
    <numFmt numFmtId="171" formatCode="#,##0.000"/>
    <numFmt numFmtId="172" formatCode="0.0"/>
    <numFmt numFmtId="173" formatCode="0.00000"/>
    <numFmt numFmtId="179" formatCode="#,##0.000000000"/>
    <numFmt numFmtId="180" formatCode="#,##0.0000000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theme="4" tint="-0.499984740745262"/>
      <name val="Arial"/>
      <family val="2"/>
      <charset val="204"/>
    </font>
    <font>
      <sz val="9"/>
      <color rgb="FF1F497D"/>
      <name val="Arial"/>
      <family val="2"/>
      <charset val="204"/>
    </font>
    <font>
      <b/>
      <sz val="9"/>
      <color indexed="18"/>
      <name val="Arial"/>
      <family val="2"/>
      <charset val="204"/>
    </font>
    <font>
      <b/>
      <sz val="8"/>
      <color theme="0"/>
      <name val="Calibri"/>
      <family val="2"/>
      <charset val="204"/>
      <scheme val="minor"/>
    </font>
    <font>
      <b/>
      <vertAlign val="superscript"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sz val="6"/>
      <name val="Arial"/>
      <family val="2"/>
      <charset val="204"/>
    </font>
    <font>
      <b/>
      <sz val="6"/>
      <color indexed="18"/>
      <name val="Arial"/>
      <family val="2"/>
      <charset val="204"/>
    </font>
    <font>
      <sz val="6"/>
      <color rgb="FF1F497D"/>
      <name val="Arial"/>
      <family val="2"/>
      <charset val="204"/>
    </font>
    <font>
      <sz val="6"/>
      <color rgb="FFFF0000"/>
      <name val="Arial"/>
      <family val="2"/>
      <charset val="204"/>
    </font>
    <font>
      <b/>
      <sz val="6"/>
      <color rgb="FF1F497D"/>
      <name val="Arial"/>
      <family val="2"/>
      <charset val="204"/>
    </font>
    <font>
      <vertAlign val="superscript"/>
      <sz val="6"/>
      <name val="Arial"/>
      <family val="2"/>
      <charset val="204"/>
    </font>
    <font>
      <b/>
      <vertAlign val="superscript"/>
      <sz val="6"/>
      <color rgb="FF1F497D"/>
      <name val="Arial"/>
      <family val="2"/>
      <charset val="204"/>
    </font>
    <font>
      <sz val="6"/>
      <color theme="0" tint="-0.499984740745262"/>
      <name val="Arial"/>
      <family val="2"/>
      <charset val="204"/>
    </font>
    <font>
      <b/>
      <sz val="6"/>
      <name val="Arial"/>
      <family val="2"/>
      <charset val="204"/>
    </font>
    <font>
      <b/>
      <i/>
      <sz val="6"/>
      <color rgb="FF1F497D"/>
      <name val="Arial"/>
      <family val="2"/>
      <charset val="204"/>
    </font>
    <font>
      <b/>
      <i/>
      <vertAlign val="superscript"/>
      <sz val="6"/>
      <color rgb="FF1F497D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color theme="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AEEF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/>
      <top/>
      <bottom style="thin">
        <color rgb="FF1F497D"/>
      </bottom>
      <diagonal/>
    </border>
    <border>
      <left style="thin">
        <color indexed="64"/>
      </left>
      <right/>
      <top/>
      <bottom/>
      <diagonal/>
    </border>
  </borders>
  <cellStyleXfs count="35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2" fillId="0" borderId="0"/>
    <xf numFmtId="0" fontId="13" fillId="0" borderId="0"/>
    <xf numFmtId="0" fontId="15" fillId="0" borderId="0"/>
    <xf numFmtId="0" fontId="4" fillId="0" borderId="0"/>
    <xf numFmtId="164" fontId="4" fillId="0" borderId="0" applyFont="0" applyFill="0" applyBorder="0" applyAlignment="0" applyProtection="0"/>
    <xf numFmtId="0" fontId="37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81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/>
    <xf numFmtId="0" fontId="16" fillId="0" borderId="0" xfId="5" applyFont="1" applyFill="1" applyAlignment="1">
      <alignment vertical="center"/>
    </xf>
    <xf numFmtId="0" fontId="17" fillId="0" borderId="0" xfId="5" applyFont="1" applyAlignment="1">
      <alignment horizontal="center"/>
    </xf>
    <xf numFmtId="0" fontId="17" fillId="0" borderId="0" xfId="5" applyFont="1"/>
    <xf numFmtId="0" fontId="8" fillId="0" borderId="0" xfId="0" applyFont="1" applyFill="1"/>
    <xf numFmtId="0" fontId="28" fillId="0" borderId="0" xfId="0" applyFont="1" applyFill="1"/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Protection="1"/>
    <xf numFmtId="0" fontId="7" fillId="0" borderId="0" xfId="0" applyFont="1" applyFill="1" applyProtection="1"/>
    <xf numFmtId="0" fontId="7" fillId="0" borderId="0" xfId="0" applyFont="1" applyFill="1" applyAlignment="1" applyProtection="1">
      <alignment horizontal="center"/>
    </xf>
    <xf numFmtId="4" fontId="7" fillId="0" borderId="0" xfId="0" applyNumberFormat="1" applyFont="1" applyFill="1" applyAlignment="1" applyProtection="1">
      <alignment horizontal="center" vertical="center"/>
    </xf>
    <xf numFmtId="0" fontId="14" fillId="0" borderId="0" xfId="0" applyFont="1" applyFill="1" applyProtection="1"/>
    <xf numFmtId="0" fontId="8" fillId="2" borderId="0" xfId="0" applyFont="1" applyFill="1" applyBorder="1" applyAlignment="1" applyProtection="1"/>
    <xf numFmtId="0" fontId="8" fillId="2" borderId="2" xfId="0" applyFont="1" applyFill="1" applyBorder="1" applyAlignment="1" applyProtection="1"/>
    <xf numFmtId="0" fontId="24" fillId="6" borderId="4" xfId="0" applyFont="1" applyFill="1" applyBorder="1" applyAlignment="1" applyProtection="1">
      <alignment horizontal="center" vertical="center" wrapText="1"/>
    </xf>
    <xf numFmtId="0" fontId="24" fillId="6" borderId="11" xfId="0" applyFont="1" applyFill="1" applyBorder="1" applyAlignment="1" applyProtection="1">
      <alignment horizontal="center" vertical="center" wrapText="1"/>
    </xf>
    <xf numFmtId="49" fontId="8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4" fontId="27" fillId="6" borderId="1" xfId="0" applyNumberFormat="1" applyFont="1" applyFill="1" applyBorder="1" applyAlignment="1" applyProtection="1">
      <alignment horizontal="center" vertical="center"/>
    </xf>
    <xf numFmtId="4" fontId="8" fillId="6" borderId="3" xfId="0" applyNumberFormat="1" applyFont="1" applyFill="1" applyBorder="1" applyAlignment="1" applyProtection="1">
      <alignment horizontal="center" vertical="center"/>
    </xf>
    <xf numFmtId="3" fontId="8" fillId="5" borderId="1" xfId="0" applyNumberFormat="1" applyFont="1" applyFill="1" applyBorder="1" applyAlignment="1" applyProtection="1">
      <alignment horizontal="center" vertical="center" wrapText="1"/>
    </xf>
    <xf numFmtId="3" fontId="6" fillId="6" borderId="1" xfId="0" applyNumberFormat="1" applyFont="1" applyFill="1" applyBorder="1" applyAlignment="1" applyProtection="1">
      <alignment horizontal="center" vertical="center"/>
    </xf>
    <xf numFmtId="0" fontId="26" fillId="6" borderId="1" xfId="0" applyFont="1" applyFill="1" applyBorder="1" applyAlignment="1" applyProtection="1">
      <alignment horizontal="left" vertical="center" wrapText="1" indent="3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left" vertical="center" wrapText="1" indent="3"/>
    </xf>
    <xf numFmtId="49" fontId="25" fillId="6" borderId="1" xfId="0" applyNumberFormat="1" applyFont="1" applyFill="1" applyBorder="1" applyAlignment="1" applyProtection="1">
      <alignment horizontal="center" vertical="center" wrapText="1"/>
    </xf>
    <xf numFmtId="3" fontId="25" fillId="5" borderId="1" xfId="0" applyNumberFormat="1" applyFont="1" applyFill="1" applyBorder="1" applyAlignment="1" applyProtection="1">
      <alignment horizontal="center" vertical="center" wrapText="1"/>
    </xf>
    <xf numFmtId="4" fontId="18" fillId="6" borderId="1" xfId="0" applyNumberFormat="1" applyFont="1" applyFill="1" applyBorder="1" applyAlignment="1" applyProtection="1">
      <alignment horizontal="center" vertical="center"/>
    </xf>
    <xf numFmtId="3" fontId="8" fillId="5" borderId="1" xfId="1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vertical="center" wrapText="1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3" fontId="20" fillId="5" borderId="1" xfId="0" applyNumberFormat="1" applyFont="1" applyFill="1" applyBorder="1" applyAlignment="1" applyProtection="1">
      <alignment horizontal="center" vertical="center" wrapText="1"/>
    </xf>
    <xf numFmtId="3" fontId="21" fillId="6" borderId="1" xfId="2" applyNumberFormat="1" applyFont="1" applyFill="1" applyBorder="1" applyAlignment="1" applyProtection="1">
      <alignment horizontal="center" vertical="center" wrapText="1"/>
    </xf>
    <xf numFmtId="165" fontId="19" fillId="2" borderId="0" xfId="5" applyNumberFormat="1" applyFont="1" applyFill="1" applyBorder="1" applyProtection="1"/>
    <xf numFmtId="4" fontId="7" fillId="0" borderId="1" xfId="0" applyNumberFormat="1" applyFont="1" applyFill="1" applyBorder="1" applyAlignment="1" applyProtection="1">
      <alignment horizontal="center" vertical="center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0" xfId="5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Protection="1"/>
    <xf numFmtId="0" fontId="20" fillId="6" borderId="1" xfId="0" applyFont="1" applyFill="1" applyBorder="1" applyAlignment="1" applyProtection="1">
      <alignment horizontal="center" vertical="center" wrapText="1"/>
    </xf>
    <xf numFmtId="3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/>
    </xf>
    <xf numFmtId="3" fontId="8" fillId="6" borderId="1" xfId="0" applyNumberFormat="1" applyFont="1" applyFill="1" applyBorder="1" applyAlignment="1" applyProtection="1">
      <alignment horizontal="center" vertical="center" wrapText="1"/>
    </xf>
    <xf numFmtId="3" fontId="25" fillId="6" borderId="1" xfId="0" applyNumberFormat="1" applyFont="1" applyFill="1" applyBorder="1" applyAlignment="1" applyProtection="1">
      <alignment horizontal="center" vertical="center" wrapText="1"/>
    </xf>
    <xf numFmtId="3" fontId="8" fillId="6" borderId="1" xfId="1" applyNumberFormat="1" applyFont="1" applyFill="1" applyBorder="1" applyAlignment="1" applyProtection="1">
      <alignment horizontal="center" vertical="center" wrapText="1"/>
    </xf>
    <xf numFmtId="3" fontId="20" fillId="6" borderId="1" xfId="0" applyNumberFormat="1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3" fontId="8" fillId="4" borderId="1" xfId="0" applyNumberFormat="1" applyFont="1" applyFill="1" applyBorder="1" applyAlignment="1" applyProtection="1">
      <alignment horizontal="center" vertical="center" wrapText="1"/>
    </xf>
    <xf numFmtId="4" fontId="27" fillId="4" borderId="1" xfId="0" applyNumberFormat="1" applyFont="1" applyFill="1" applyBorder="1" applyAlignment="1" applyProtection="1">
      <alignment horizontal="center" vertical="center"/>
    </xf>
    <xf numFmtId="3" fontId="25" fillId="4" borderId="1" xfId="0" applyNumberFormat="1" applyFont="1" applyFill="1" applyBorder="1" applyAlignment="1" applyProtection="1">
      <alignment horizontal="center" vertical="center" wrapText="1"/>
    </xf>
    <xf numFmtId="3" fontId="8" fillId="4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 wrapText="1"/>
    </xf>
    <xf numFmtId="0" fontId="23" fillId="0" borderId="13" xfId="0" applyFont="1" applyFill="1" applyBorder="1" applyAlignment="1" applyProtection="1">
      <alignment horizontal="center" vertical="center" wrapText="1"/>
    </xf>
    <xf numFmtId="49" fontId="29" fillId="0" borderId="14" xfId="0" applyNumberFormat="1" applyFont="1" applyFill="1" applyBorder="1" applyAlignment="1" applyProtection="1">
      <alignment horizontal="center"/>
    </xf>
    <xf numFmtId="3" fontId="29" fillId="0" borderId="1" xfId="0" applyNumberFormat="1" applyFont="1" applyFill="1" applyBorder="1" applyAlignment="1" applyProtection="1">
      <alignment horizontal="center"/>
    </xf>
    <xf numFmtId="0" fontId="30" fillId="0" borderId="0" xfId="5" applyFont="1"/>
    <xf numFmtId="0" fontId="31" fillId="0" borderId="0" xfId="5" applyFont="1"/>
    <xf numFmtId="0" fontId="32" fillId="0" borderId="0" xfId="5" applyFont="1"/>
    <xf numFmtId="2" fontId="17" fillId="0" borderId="0" xfId="5" applyNumberFormat="1" applyFont="1"/>
    <xf numFmtId="0" fontId="32" fillId="0" borderId="0" xfId="5" applyFont="1" applyFill="1" applyAlignment="1">
      <alignment vertical="center"/>
    </xf>
    <xf numFmtId="0" fontId="33" fillId="0" borderId="0" xfId="5" applyFont="1" applyFill="1" applyAlignment="1">
      <alignment vertical="center"/>
    </xf>
    <xf numFmtId="0" fontId="34" fillId="3" borderId="15" xfId="3" applyFont="1" applyFill="1" applyBorder="1" applyAlignment="1" applyProtection="1">
      <alignment horizontal="center" vertical="center" wrapText="1"/>
      <protection locked="0"/>
    </xf>
    <xf numFmtId="0" fontId="34" fillId="3" borderId="16" xfId="3" applyFont="1" applyFill="1" applyBorder="1" applyAlignment="1" applyProtection="1">
      <alignment horizontal="center" vertical="center" wrapText="1" readingOrder="1"/>
      <protection locked="0"/>
    </xf>
    <xf numFmtId="0" fontId="36" fillId="7" borderId="16" xfId="3" applyFont="1" applyFill="1" applyBorder="1" applyAlignment="1" applyProtection="1">
      <alignment horizontal="center" vertical="center" wrapText="1" readingOrder="1"/>
      <protection locked="0"/>
    </xf>
    <xf numFmtId="2" fontId="38" fillId="0" borderId="0" xfId="8" applyNumberFormat="1" applyFont="1" applyAlignment="1">
      <alignment wrapText="1"/>
    </xf>
    <xf numFmtId="0" fontId="39" fillId="2" borderId="0" xfId="5" applyFont="1" applyFill="1" applyBorder="1" applyAlignment="1">
      <alignment vertical="center"/>
    </xf>
    <xf numFmtId="0" fontId="38" fillId="2" borderId="0" xfId="5" applyFont="1" applyFill="1" applyBorder="1" applyAlignment="1">
      <alignment horizontal="center"/>
    </xf>
    <xf numFmtId="166" fontId="38" fillId="2" borderId="0" xfId="5" applyNumberFormat="1" applyFont="1" applyFill="1" applyBorder="1"/>
    <xf numFmtId="166" fontId="40" fillId="2" borderId="0" xfId="5" applyNumberFormat="1" applyFont="1" applyFill="1" applyBorder="1"/>
    <xf numFmtId="166" fontId="41" fillId="2" borderId="0" xfId="5" applyNumberFormat="1" applyFont="1" applyFill="1" applyBorder="1"/>
    <xf numFmtId="0" fontId="38" fillId="0" borderId="0" xfId="5" applyFont="1"/>
    <xf numFmtId="0" fontId="42" fillId="2" borderId="17" xfId="5" applyFont="1" applyFill="1" applyBorder="1" applyAlignment="1">
      <alignment vertical="center"/>
    </xf>
    <xf numFmtId="0" fontId="40" fillId="2" borderId="17" xfId="5" applyFont="1" applyFill="1" applyBorder="1" applyAlignment="1">
      <alignment horizontal="center"/>
    </xf>
    <xf numFmtId="166" fontId="40" fillId="2" borderId="17" xfId="5" applyNumberFormat="1" applyFont="1" applyFill="1" applyBorder="1"/>
    <xf numFmtId="166" fontId="41" fillId="2" borderId="2" xfId="5" applyNumberFormat="1" applyFont="1" applyFill="1" applyBorder="1"/>
    <xf numFmtId="0" fontId="38" fillId="2" borderId="0" xfId="5" applyFont="1" applyFill="1"/>
    <xf numFmtId="0" fontId="38" fillId="2" borderId="0" xfId="5" applyFont="1" applyFill="1" applyBorder="1"/>
    <xf numFmtId="0" fontId="38" fillId="2" borderId="0" xfId="4" applyFont="1" applyFill="1" applyBorder="1" applyAlignment="1">
      <alignment horizontal="center"/>
    </xf>
    <xf numFmtId="165" fontId="38" fillId="2" borderId="0" xfId="5" applyNumberFormat="1" applyFont="1" applyFill="1" applyBorder="1"/>
    <xf numFmtId="169" fontId="38" fillId="7" borderId="0" xfId="5" applyNumberFormat="1" applyFont="1" applyFill="1" applyBorder="1" applyAlignment="1">
      <alignment horizontal="center" vertical="center"/>
    </xf>
    <xf numFmtId="2" fontId="38" fillId="2" borderId="0" xfId="5" applyNumberFormat="1" applyFont="1" applyFill="1" applyBorder="1" applyAlignment="1">
      <alignment horizontal="center" vertical="center"/>
    </xf>
    <xf numFmtId="0" fontId="38" fillId="2" borderId="0" xfId="8" applyFont="1" applyFill="1"/>
    <xf numFmtId="168" fontId="38" fillId="2" borderId="0" xfId="5" applyNumberFormat="1" applyFont="1" applyFill="1" applyBorder="1" applyAlignment="1">
      <alignment horizontal="center" vertical="center"/>
    </xf>
    <xf numFmtId="168" fontId="38" fillId="7" borderId="0" xfId="5" applyNumberFormat="1" applyFont="1" applyFill="1" applyBorder="1" applyAlignment="1">
      <alignment horizontal="center" vertical="center"/>
    </xf>
    <xf numFmtId="0" fontId="38" fillId="2" borderId="0" xfId="5" applyFont="1" applyFill="1" applyBorder="1" applyAlignment="1">
      <alignment wrapText="1"/>
    </xf>
    <xf numFmtId="0" fontId="38" fillId="2" borderId="0" xfId="5" applyFont="1" applyFill="1" applyBorder="1" applyAlignment="1">
      <alignment vertical="center"/>
    </xf>
    <xf numFmtId="166" fontId="38" fillId="2" borderId="17" xfId="5" applyNumberFormat="1" applyFont="1" applyFill="1" applyBorder="1"/>
    <xf numFmtId="2" fontId="38" fillId="7" borderId="0" xfId="9" applyNumberFormat="1" applyFont="1" applyFill="1" applyBorder="1" applyAlignment="1">
      <alignment horizontal="center" vertical="center"/>
    </xf>
    <xf numFmtId="168" fontId="38" fillId="2" borderId="17" xfId="5" applyNumberFormat="1" applyFont="1" applyFill="1" applyBorder="1" applyAlignment="1">
      <alignment horizontal="center"/>
    </xf>
    <xf numFmtId="170" fontId="38" fillId="2" borderId="0" xfId="10" applyNumberFormat="1" applyFont="1" applyFill="1" applyBorder="1" applyAlignment="1">
      <alignment horizontal="center"/>
    </xf>
    <xf numFmtId="167" fontId="38" fillId="7" borderId="12" xfId="11" applyNumberFormat="1" applyFont="1" applyFill="1" applyBorder="1" applyAlignment="1">
      <alignment horizontal="right" vertical="center"/>
    </xf>
    <xf numFmtId="170" fontId="38" fillId="7" borderId="0" xfId="10" applyNumberFormat="1" applyFont="1" applyFill="1" applyBorder="1" applyAlignment="1">
      <alignment horizontal="right" vertical="center"/>
    </xf>
    <xf numFmtId="170" fontId="38" fillId="7" borderId="2" xfId="10" applyNumberFormat="1" applyFont="1" applyFill="1" applyBorder="1" applyAlignment="1">
      <alignment horizontal="right" vertical="center"/>
    </xf>
    <xf numFmtId="168" fontId="38" fillId="2" borderId="0" xfId="5" applyNumberFormat="1" applyFont="1" applyFill="1" applyBorder="1" applyAlignment="1">
      <alignment horizontal="center"/>
    </xf>
    <xf numFmtId="168" fontId="38" fillId="7" borderId="0" xfId="12" applyNumberFormat="1" applyFont="1" applyFill="1" applyBorder="1" applyAlignment="1">
      <alignment horizontal="center" vertical="center"/>
    </xf>
    <xf numFmtId="2" fontId="38" fillId="7" borderId="0" xfId="5" applyNumberFormat="1" applyFont="1" applyFill="1" applyBorder="1" applyAlignment="1">
      <alignment horizontal="center" vertical="center"/>
    </xf>
    <xf numFmtId="0" fontId="38" fillId="2" borderId="0" xfId="8" applyFont="1" applyFill="1" applyBorder="1" applyAlignment="1">
      <alignment horizontal="center" vertical="center"/>
    </xf>
    <xf numFmtId="2" fontId="38" fillId="2" borderId="0" xfId="5" applyNumberFormat="1" applyFont="1" applyFill="1" applyBorder="1" applyAlignment="1">
      <alignment horizontal="center"/>
    </xf>
    <xf numFmtId="166" fontId="41" fillId="2" borderId="17" xfId="5" applyNumberFormat="1" applyFont="1" applyFill="1" applyBorder="1"/>
    <xf numFmtId="171" fontId="38" fillId="2" borderId="0" xfId="5" applyNumberFormat="1" applyFont="1" applyFill="1" applyBorder="1" applyAlignment="1">
      <alignment horizontal="center"/>
    </xf>
    <xf numFmtId="0" fontId="38" fillId="7" borderId="0" xfId="9" applyFont="1" applyFill="1" applyBorder="1"/>
    <xf numFmtId="171" fontId="45" fillId="2" borderId="0" xfId="5" applyNumberFormat="1" applyFont="1" applyFill="1" applyBorder="1" applyAlignment="1">
      <alignment horizontal="center"/>
    </xf>
    <xf numFmtId="0" fontId="45" fillId="7" borderId="0" xfId="9" applyFont="1" applyFill="1" applyBorder="1"/>
    <xf numFmtId="168" fontId="12" fillId="7" borderId="0" xfId="9" applyNumberFormat="1" applyFont="1" applyFill="1"/>
    <xf numFmtId="0" fontId="38" fillId="2" borderId="0" xfId="5" applyFont="1" applyFill="1" applyBorder="1" applyAlignment="1">
      <alignment horizontal="left" vertical="center" wrapText="1"/>
    </xf>
    <xf numFmtId="0" fontId="38" fillId="2" borderId="0" xfId="4" applyFont="1" applyFill="1" applyBorder="1" applyAlignment="1">
      <alignment horizontal="center" vertical="center"/>
    </xf>
    <xf numFmtId="168" fontId="12" fillId="7" borderId="0" xfId="9" applyNumberFormat="1" applyFont="1" applyFill="1" applyAlignment="1">
      <alignment horizontal="center" vertical="center"/>
    </xf>
    <xf numFmtId="168" fontId="12" fillId="7" borderId="0" xfId="9" applyNumberFormat="1" applyFont="1" applyFill="1" applyAlignment="1">
      <alignment vertical="center"/>
    </xf>
    <xf numFmtId="0" fontId="38" fillId="2" borderId="0" xfId="5" applyFont="1" applyFill="1" applyBorder="1" applyAlignment="1">
      <alignment horizontal="center" vertical="center"/>
    </xf>
    <xf numFmtId="0" fontId="12" fillId="2" borderId="0" xfId="9" applyFont="1" applyFill="1"/>
    <xf numFmtId="0" fontId="42" fillId="2" borderId="17" xfId="9" applyFont="1" applyFill="1" applyBorder="1" applyAlignment="1">
      <alignment vertical="center"/>
    </xf>
    <xf numFmtId="0" fontId="46" fillId="2" borderId="17" xfId="9" applyFont="1" applyFill="1" applyBorder="1" applyAlignment="1">
      <alignment vertical="center"/>
    </xf>
    <xf numFmtId="165" fontId="38" fillId="2" borderId="0" xfId="5" applyNumberFormat="1" applyFont="1" applyFill="1" applyBorder="1" applyAlignment="1">
      <alignment horizontal="center" vertical="center"/>
    </xf>
    <xf numFmtId="0" fontId="38" fillId="2" borderId="0" xfId="5" applyFont="1" applyFill="1" applyBorder="1" applyAlignment="1">
      <alignment horizontal="left" wrapText="1"/>
    </xf>
    <xf numFmtId="0" fontId="3" fillId="2" borderId="0" xfId="9" applyFill="1"/>
    <xf numFmtId="0" fontId="41" fillId="2" borderId="0" xfId="5" applyFont="1" applyFill="1" applyBorder="1"/>
    <xf numFmtId="0" fontId="47" fillId="2" borderId="0" xfId="8" applyFont="1" applyFill="1" applyBorder="1" applyAlignment="1">
      <alignment horizontal="left" vertical="center"/>
    </xf>
    <xf numFmtId="0" fontId="47" fillId="2" borderId="0" xfId="8" applyFont="1" applyFill="1" applyBorder="1" applyAlignment="1">
      <alignment horizontal="left" vertical="center" wrapText="1"/>
    </xf>
    <xf numFmtId="0" fontId="47" fillId="2" borderId="0" xfId="8" applyFont="1" applyFill="1" applyBorder="1" applyAlignment="1">
      <alignment vertical="center"/>
    </xf>
    <xf numFmtId="0" fontId="40" fillId="2" borderId="0" xfId="5" applyFont="1" applyFill="1" applyBorder="1" applyAlignment="1">
      <alignment horizontal="center"/>
    </xf>
    <xf numFmtId="0" fontId="40" fillId="2" borderId="0" xfId="5" applyFont="1" applyFill="1" applyBorder="1"/>
    <xf numFmtId="0" fontId="3" fillId="0" borderId="0" xfId="9"/>
    <xf numFmtId="168" fontId="26" fillId="6" borderId="1" xfId="0" applyNumberFormat="1" applyFont="1" applyFill="1" applyBorder="1" applyAlignment="1" applyProtection="1">
      <alignment horizontal="center" vertical="center" wrapText="1"/>
    </xf>
    <xf numFmtId="168" fontId="5" fillId="6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 wrapText="1"/>
    </xf>
    <xf numFmtId="3" fontId="6" fillId="5" borderId="6" xfId="0" applyNumberFormat="1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49" fontId="29" fillId="0" borderId="0" xfId="0" applyNumberFormat="1" applyFont="1" applyFill="1" applyBorder="1" applyAlignment="1" applyProtection="1">
      <alignment horizontal="center"/>
    </xf>
    <xf numFmtId="3" fontId="5" fillId="4" borderId="1" xfId="0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Fill="1" applyBorder="1" applyAlignment="1" applyProtection="1">
      <alignment horizontal="center" vertical="center"/>
    </xf>
    <xf numFmtId="0" fontId="5" fillId="8" borderId="1" xfId="0" applyFont="1" applyFill="1" applyBorder="1" applyAlignment="1" applyProtection="1">
      <alignment horizontal="left" vertical="center" wrapText="1" indent="3"/>
    </xf>
    <xf numFmtId="0" fontId="22" fillId="0" borderId="0" xfId="0" applyFont="1" applyFill="1"/>
    <xf numFmtId="165" fontId="7" fillId="0" borderId="0" xfId="2" applyFont="1" applyFill="1"/>
    <xf numFmtId="4" fontId="50" fillId="0" borderId="0" xfId="0" applyNumberFormat="1" applyFont="1" applyFill="1" applyAlignment="1">
      <alignment horizontal="left" vertical="center"/>
    </xf>
    <xf numFmtId="43" fontId="7" fillId="0" borderId="0" xfId="0" applyNumberFormat="1" applyFont="1" applyFill="1"/>
    <xf numFmtId="172" fontId="7" fillId="0" borderId="0" xfId="0" applyNumberFormat="1" applyFont="1" applyFill="1"/>
    <xf numFmtId="3" fontId="28" fillId="0" borderId="0" xfId="0" applyNumberFormat="1" applyFont="1" applyFill="1"/>
    <xf numFmtId="4" fontId="7" fillId="0" borderId="0" xfId="0" applyNumberFormat="1" applyFont="1" applyFill="1" applyBorder="1" applyAlignment="1" applyProtection="1">
      <alignment horizontal="center" vertical="center"/>
    </xf>
    <xf numFmtId="4" fontId="21" fillId="6" borderId="1" xfId="2" applyNumberFormat="1" applyFont="1" applyFill="1" applyBorder="1" applyAlignment="1" applyProtection="1">
      <alignment horizontal="center" vertical="center" wrapText="1"/>
    </xf>
    <xf numFmtId="165" fontId="14" fillId="0" borderId="0" xfId="2" applyFont="1" applyFill="1" applyProtection="1"/>
    <xf numFmtId="0" fontId="38" fillId="8" borderId="0" xfId="5" applyFont="1" applyFill="1" applyBorder="1"/>
    <xf numFmtId="0" fontId="38" fillId="8" borderId="0" xfId="4" applyFont="1" applyFill="1" applyBorder="1" applyAlignment="1">
      <alignment horizontal="center"/>
    </xf>
    <xf numFmtId="168" fontId="38" fillId="8" borderId="0" xfId="5" applyNumberFormat="1" applyFont="1" applyFill="1" applyBorder="1" applyAlignment="1">
      <alignment horizontal="center" vertical="center"/>
    </xf>
    <xf numFmtId="0" fontId="38" fillId="8" borderId="0" xfId="8" applyFont="1" applyFill="1"/>
    <xf numFmtId="4" fontId="23" fillId="0" borderId="0" xfId="0" applyNumberFormat="1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/>
    <xf numFmtId="0" fontId="8" fillId="0" borderId="0" xfId="0" applyFont="1" applyFill="1"/>
    <xf numFmtId="0" fontId="28" fillId="0" borderId="0" xfId="0" applyFont="1" applyFill="1"/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Protection="1"/>
    <xf numFmtId="0" fontId="7" fillId="0" borderId="0" xfId="0" applyFont="1" applyFill="1" applyProtection="1"/>
    <xf numFmtId="0" fontId="7" fillId="0" borderId="0" xfId="0" applyFont="1" applyFill="1" applyAlignment="1" applyProtection="1">
      <alignment horizontal="center"/>
    </xf>
    <xf numFmtId="4" fontId="7" fillId="0" borderId="0" xfId="0" applyNumberFormat="1" applyFont="1" applyFill="1" applyAlignment="1" applyProtection="1">
      <alignment horizontal="center" vertical="center"/>
    </xf>
    <xf numFmtId="49" fontId="8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4" fontId="8" fillId="6" borderId="3" xfId="0" applyNumberFormat="1" applyFont="1" applyFill="1" applyBorder="1" applyAlignment="1" applyProtection="1">
      <alignment horizontal="center" vertical="center"/>
    </xf>
    <xf numFmtId="3" fontId="6" fillId="6" borderId="1" xfId="0" applyNumberFormat="1" applyFont="1" applyFill="1" applyBorder="1" applyAlignment="1" applyProtection="1">
      <alignment horizontal="center" vertical="center"/>
    </xf>
    <xf numFmtId="0" fontId="26" fillId="6" borderId="1" xfId="0" applyFont="1" applyFill="1" applyBorder="1" applyAlignment="1" applyProtection="1">
      <alignment horizontal="left" vertical="center" wrapText="1" indent="3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left" vertical="center" wrapText="1" indent="3"/>
    </xf>
    <xf numFmtId="49" fontId="25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vertical="center" wrapText="1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3" fontId="21" fillId="6" borderId="1" xfId="2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Protection="1"/>
    <xf numFmtId="3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/>
    </xf>
    <xf numFmtId="3" fontId="8" fillId="4" borderId="1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/>
    <xf numFmtId="3" fontId="28" fillId="0" borderId="0" xfId="0" applyNumberFormat="1" applyFont="1" applyFill="1"/>
    <xf numFmtId="0" fontId="23" fillId="0" borderId="0" xfId="0" applyFont="1" applyFill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3" fontId="29" fillId="0" borderId="1" xfId="0" applyNumberFormat="1" applyFont="1" applyFill="1" applyBorder="1" applyAlignment="1" applyProtection="1">
      <alignment horizontal="center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3" fontId="29" fillId="0" borderId="1" xfId="0" applyNumberFormat="1" applyFont="1" applyFill="1" applyBorder="1" applyAlignment="1" applyProtection="1">
      <alignment horizontal="center"/>
    </xf>
    <xf numFmtId="4" fontId="7" fillId="0" borderId="0" xfId="0" applyNumberFormat="1" applyFont="1" applyFill="1"/>
    <xf numFmtId="0" fontId="23" fillId="0" borderId="0" xfId="0" applyFont="1" applyFill="1" applyAlignment="1" applyProtection="1">
      <alignment horizontal="center" vertical="center" wrapText="1"/>
    </xf>
    <xf numFmtId="4" fontId="7" fillId="0" borderId="0" xfId="0" applyNumberFormat="1" applyFont="1" applyFill="1" applyAlignment="1">
      <alignment horizontal="right" vertical="center"/>
    </xf>
    <xf numFmtId="4" fontId="8" fillId="6" borderId="1" xfId="0" applyNumberFormat="1" applyFont="1" applyFill="1" applyBorder="1" applyAlignment="1" applyProtection="1">
      <alignment horizontal="center" vertical="center" wrapText="1"/>
    </xf>
    <xf numFmtId="3" fontId="11" fillId="0" borderId="0" xfId="0" applyNumberFormat="1" applyFont="1" applyFill="1" applyBorder="1"/>
    <xf numFmtId="0" fontId="23" fillId="0" borderId="0" xfId="0" applyFont="1" applyFill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3" fontId="29" fillId="0" borderId="1" xfId="0" applyNumberFormat="1" applyFont="1" applyFill="1" applyBorder="1" applyAlignment="1" applyProtection="1">
      <alignment horizontal="center"/>
    </xf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 applyProtection="1">
      <alignment horizontal="center" vertical="center" wrapText="1"/>
    </xf>
    <xf numFmtId="0" fontId="52" fillId="0" borderId="0" xfId="0" applyFont="1"/>
    <xf numFmtId="0" fontId="53" fillId="0" borderId="0" xfId="0" applyFont="1" applyFill="1" applyProtection="1"/>
    <xf numFmtId="171" fontId="8" fillId="6" borderId="3" xfId="0" applyNumberFormat="1" applyFont="1" applyFill="1" applyBorder="1" applyAlignment="1" applyProtection="1">
      <alignment horizontal="center" vertical="center"/>
    </xf>
    <xf numFmtId="171" fontId="8" fillId="6" borderId="1" xfId="0" applyNumberFormat="1" applyFont="1" applyFill="1" applyBorder="1" applyAlignment="1" applyProtection="1">
      <alignment horizontal="center" vertical="center" wrapText="1"/>
    </xf>
    <xf numFmtId="0" fontId="5" fillId="10" borderId="1" xfId="0" applyFont="1" applyFill="1" applyBorder="1" applyAlignment="1" applyProtection="1">
      <alignment horizontal="left" vertical="center" wrapText="1" indent="3"/>
    </xf>
    <xf numFmtId="171" fontId="25" fillId="6" borderId="1" xfId="0" applyNumberFormat="1" applyFont="1" applyFill="1" applyBorder="1" applyAlignment="1" applyProtection="1">
      <alignment horizontal="center" vertical="center" wrapText="1"/>
    </xf>
    <xf numFmtId="171" fontId="8" fillId="6" borderId="1" xfId="1" applyNumberFormat="1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2" fontId="0" fillId="0" borderId="0" xfId="0" applyNumberFormat="1"/>
    <xf numFmtId="4" fontId="8" fillId="4" borderId="1" xfId="0" applyNumberFormat="1" applyFont="1" applyFill="1" applyBorder="1" applyAlignment="1" applyProtection="1">
      <alignment horizontal="center" vertical="center" wrapText="1"/>
    </xf>
    <xf numFmtId="4" fontId="25" fillId="6" borderId="1" xfId="0" applyNumberFormat="1" applyFont="1" applyFill="1" applyBorder="1" applyAlignment="1" applyProtection="1">
      <alignment horizontal="center" vertical="center" wrapText="1"/>
    </xf>
    <xf numFmtId="4" fontId="8" fillId="6" borderId="1" xfId="1" applyNumberFormat="1" applyFont="1" applyFill="1" applyBorder="1" applyAlignment="1" applyProtection="1">
      <alignment horizontal="center" vertical="center" wrapText="1"/>
    </xf>
    <xf numFmtId="4" fontId="28" fillId="0" borderId="0" xfId="0" applyNumberFormat="1" applyFont="1" applyFill="1"/>
    <xf numFmtId="1" fontId="7" fillId="0" borderId="0" xfId="0" applyNumberFormat="1" applyFont="1" applyFill="1"/>
    <xf numFmtId="3" fontId="23" fillId="0" borderId="0" xfId="0" applyNumberFormat="1" applyFont="1" applyFill="1" applyAlignment="1" applyProtection="1">
      <alignment horizontal="center" vertical="center" wrapText="1"/>
    </xf>
    <xf numFmtId="4" fontId="7" fillId="0" borderId="0" xfId="0" applyNumberFormat="1" applyFont="1" applyFill="1" applyProtection="1"/>
    <xf numFmtId="3" fontId="7" fillId="0" borderId="0" xfId="0" applyNumberFormat="1" applyFont="1" applyFill="1" applyBorder="1"/>
    <xf numFmtId="3" fontId="8" fillId="4" borderId="1" xfId="0" applyNumberFormat="1" applyFont="1" applyFill="1" applyBorder="1" applyAlignment="1" applyProtection="1">
      <alignment horizontal="center" vertical="center" wrapText="1"/>
    </xf>
    <xf numFmtId="172" fontId="7" fillId="0" borderId="0" xfId="0" applyNumberFormat="1" applyFont="1" applyFill="1"/>
    <xf numFmtId="4" fontId="7" fillId="0" borderId="0" xfId="0" applyNumberFormat="1" applyFont="1" applyFill="1"/>
    <xf numFmtId="4" fontId="21" fillId="6" borderId="1" xfId="0" applyNumberFormat="1" applyFont="1" applyFill="1" applyBorder="1" applyAlignment="1" applyProtection="1">
      <alignment horizontal="center" vertical="center"/>
    </xf>
    <xf numFmtId="4" fontId="9" fillId="6" borderId="1" xfId="0" applyNumberFormat="1" applyFont="1" applyFill="1" applyBorder="1" applyAlignment="1" applyProtection="1">
      <alignment horizontal="center" vertical="center"/>
    </xf>
    <xf numFmtId="4" fontId="9" fillId="6" borderId="1" xfId="0" applyNumberFormat="1" applyFont="1" applyFill="1" applyBorder="1" applyAlignment="1" applyProtection="1">
      <alignment horizontal="center" vertical="center" wrapText="1"/>
    </xf>
    <xf numFmtId="4" fontId="5" fillId="6" borderId="1" xfId="0" applyNumberFormat="1" applyFont="1" applyFill="1" applyBorder="1" applyAlignment="1" applyProtection="1">
      <alignment horizontal="center" vertical="center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3" fontId="29" fillId="0" borderId="1" xfId="0" applyNumberFormat="1" applyFont="1" applyFill="1" applyBorder="1" applyAlignment="1" applyProtection="1">
      <alignment horizontal="center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/>
    <xf numFmtId="2" fontId="7" fillId="0" borderId="0" xfId="0" applyNumberFormat="1" applyFont="1" applyFill="1" applyBorder="1"/>
    <xf numFmtId="173" fontId="7" fillId="0" borderId="0" xfId="0" applyNumberFormat="1" applyFont="1" applyFill="1"/>
    <xf numFmtId="4" fontId="11" fillId="0" borderId="0" xfId="0" applyNumberFormat="1" applyFont="1" applyFill="1" applyBorder="1"/>
    <xf numFmtId="1" fontId="6" fillId="6" borderId="4" xfId="0" applyNumberFormat="1" applyFont="1" applyFill="1" applyBorder="1" applyAlignment="1" applyProtection="1">
      <alignment horizontal="center" vertical="center" wrapText="1"/>
    </xf>
    <xf numFmtId="1" fontId="6" fillId="6" borderId="5" xfId="0" applyNumberFormat="1" applyFont="1" applyFill="1" applyBorder="1" applyAlignment="1" applyProtection="1">
      <alignment horizontal="center" vertical="center" wrapText="1"/>
    </xf>
    <xf numFmtId="1" fontId="6" fillId="5" borderId="4" xfId="0" applyNumberFormat="1" applyFont="1" applyFill="1" applyBorder="1" applyAlignment="1" applyProtection="1">
      <alignment horizontal="center" vertical="center" wrapText="1"/>
    </xf>
    <xf numFmtId="1" fontId="6" fillId="5" borderId="5" xfId="0" applyNumberFormat="1" applyFont="1" applyFill="1" applyBorder="1" applyAlignment="1" applyProtection="1">
      <alignment horizontal="center" vertical="center" wrapText="1"/>
    </xf>
    <xf numFmtId="3" fontId="29" fillId="9" borderId="6" xfId="0" applyNumberFormat="1" applyFont="1" applyFill="1" applyBorder="1" applyAlignment="1" applyProtection="1">
      <alignment horizontal="center"/>
    </xf>
    <xf numFmtId="3" fontId="29" fillId="9" borderId="7" xfId="0" applyNumberFormat="1" applyFont="1" applyFill="1" applyBorder="1" applyAlignment="1" applyProtection="1">
      <alignment horizontal="center"/>
    </xf>
    <xf numFmtId="3" fontId="6" fillId="5" borderId="6" xfId="0" applyNumberFormat="1" applyFont="1" applyFill="1" applyBorder="1" applyAlignment="1" applyProtection="1">
      <alignment horizontal="center" vertical="center" wrapText="1"/>
    </xf>
    <xf numFmtId="3" fontId="6" fillId="5" borderId="7" xfId="0" applyNumberFormat="1" applyFont="1" applyFill="1" applyBorder="1" applyAlignment="1" applyProtection="1">
      <alignment horizontal="center" vertical="center" wrapText="1"/>
    </xf>
    <xf numFmtId="3" fontId="6" fillId="5" borderId="3" xfId="0" applyNumberFormat="1" applyFont="1" applyFill="1" applyBorder="1" applyAlignment="1" applyProtection="1">
      <alignment horizontal="center" vertical="center" wrapText="1"/>
    </xf>
    <xf numFmtId="3" fontId="6" fillId="6" borderId="6" xfId="0" applyNumberFormat="1" applyFont="1" applyFill="1" applyBorder="1" applyAlignment="1" applyProtection="1">
      <alignment horizontal="center" vertical="center" wrapText="1"/>
    </xf>
    <xf numFmtId="3" fontId="6" fillId="6" borderId="7" xfId="0" applyNumberFormat="1" applyFont="1" applyFill="1" applyBorder="1" applyAlignment="1" applyProtection="1">
      <alignment horizontal="center" vertical="center" wrapText="1"/>
    </xf>
    <xf numFmtId="3" fontId="6" fillId="6" borderId="3" xfId="0" applyNumberFormat="1" applyFont="1" applyFill="1" applyBorder="1" applyAlignment="1" applyProtection="1">
      <alignment horizontal="center" vertical="center" wrapText="1"/>
    </xf>
    <xf numFmtId="0" fontId="29" fillId="9" borderId="18" xfId="0" applyFont="1" applyFill="1" applyBorder="1" applyAlignment="1" applyProtection="1">
      <alignment horizontal="center"/>
    </xf>
    <xf numFmtId="0" fontId="29" fillId="9" borderId="0" xfId="0" applyFont="1" applyFill="1" applyBorder="1" applyAlignment="1" applyProtection="1">
      <alignment horizontal="center"/>
    </xf>
    <xf numFmtId="3" fontId="29" fillId="9" borderId="0" xfId="0" applyNumberFormat="1" applyFont="1" applyFill="1" applyBorder="1" applyAlignment="1" applyProtection="1">
      <alignment horizontal="center"/>
    </xf>
    <xf numFmtId="3" fontId="6" fillId="6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6" borderId="9" xfId="0" applyFont="1" applyFill="1" applyBorder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4" fontId="5" fillId="6" borderId="12" xfId="0" applyNumberFormat="1" applyFont="1" applyFill="1" applyBorder="1" applyAlignment="1" applyProtection="1">
      <alignment horizontal="center" vertical="center" wrapText="1"/>
    </xf>
    <xf numFmtId="4" fontId="5" fillId="6" borderId="2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/>
    </xf>
    <xf numFmtId="3" fontId="29" fillId="0" borderId="7" xfId="0" applyNumberFormat="1" applyFont="1" applyFill="1" applyBorder="1" applyAlignment="1" applyProtection="1">
      <alignment horizontal="center"/>
    </xf>
    <xf numFmtId="0" fontId="29" fillId="0" borderId="1" xfId="0" applyFont="1" applyFill="1" applyBorder="1" applyAlignment="1">
      <alignment horizontal="center"/>
    </xf>
    <xf numFmtId="3" fontId="29" fillId="0" borderId="6" xfId="0" applyNumberFormat="1" applyFont="1" applyFill="1" applyBorder="1" applyAlignment="1" applyProtection="1">
      <alignment horizontal="center"/>
    </xf>
    <xf numFmtId="3" fontId="29" fillId="0" borderId="3" xfId="0" applyNumberFormat="1" applyFont="1" applyFill="1" applyBorder="1" applyAlignment="1" applyProtection="1">
      <alignment horizontal="center"/>
    </xf>
    <xf numFmtId="3" fontId="29" fillId="0" borderId="1" xfId="0" applyNumberFormat="1" applyFont="1" applyFill="1" applyBorder="1" applyAlignment="1" applyProtection="1">
      <alignment horizontal="center"/>
    </xf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4" fontId="5" fillId="6" borderId="9" xfId="0" applyNumberFormat="1" applyFont="1" applyFill="1" applyBorder="1" applyAlignment="1" applyProtection="1">
      <alignment horizontal="center" vertical="center" wrapText="1"/>
    </xf>
    <xf numFmtId="4" fontId="5" fillId="6" borderId="10" xfId="0" applyNumberFormat="1" applyFont="1" applyFill="1" applyBorder="1" applyAlignment="1" applyProtection="1">
      <alignment horizontal="center" vertical="center" wrapText="1"/>
    </xf>
    <xf numFmtId="0" fontId="47" fillId="2" borderId="0" xfId="8" applyFont="1" applyFill="1" applyBorder="1" applyAlignment="1">
      <alignment vertical="center" wrapText="1"/>
    </xf>
    <xf numFmtId="0" fontId="3" fillId="0" borderId="0" xfId="9" applyAlignment="1">
      <alignment wrapText="1"/>
    </xf>
    <xf numFmtId="0" fontId="47" fillId="2" borderId="0" xfId="8" applyFont="1" applyFill="1" applyBorder="1" applyAlignment="1">
      <alignment horizontal="left" vertical="center" wrapText="1"/>
    </xf>
    <xf numFmtId="179" fontId="7" fillId="0" borderId="0" xfId="0" applyNumberFormat="1" applyFont="1" applyFill="1"/>
    <xf numFmtId="180" fontId="7" fillId="0" borderId="0" xfId="0" applyNumberFormat="1" applyFont="1" applyFill="1"/>
  </cellXfs>
  <cellStyles count="35">
    <cellStyle name="Normal_SHEET" xfId="4" xr:uid="{00000000-0005-0000-0000-000000000000}"/>
    <cellStyle name="Обычный" xfId="0" builtinId="0"/>
    <cellStyle name="Обычный 19" xfId="3" xr:uid="{00000000-0005-0000-0000-000002000000}"/>
    <cellStyle name="Обычный 2" xfId="1" xr:uid="{00000000-0005-0000-0000-000003000000}"/>
    <cellStyle name="Обычный 2 12" xfId="11" xr:uid="{00000000-0005-0000-0000-000004000000}"/>
    <cellStyle name="Обычный 2 2" xfId="8" xr:uid="{00000000-0005-0000-0000-000005000000}"/>
    <cellStyle name="Обычный 3" xfId="6" xr:uid="{00000000-0005-0000-0000-000006000000}"/>
    <cellStyle name="Обычный 3 2" xfId="15" xr:uid="{00000000-0005-0000-0000-000007000000}"/>
    <cellStyle name="Обычный 3 2 2" xfId="28" xr:uid="{00000000-0005-0000-0000-000007000000}"/>
    <cellStyle name="Обычный 3 3" xfId="23" xr:uid="{00000000-0005-0000-0000-000006000000}"/>
    <cellStyle name="Обычный 4" xfId="9" xr:uid="{00000000-0005-0000-0000-000008000000}"/>
    <cellStyle name="Обычный 4 2" xfId="17" xr:uid="{00000000-0005-0000-0000-000009000000}"/>
    <cellStyle name="Обычный 4 2 2" xfId="30" xr:uid="{00000000-0005-0000-0000-000009000000}"/>
    <cellStyle name="Обычный 4 3" xfId="25" xr:uid="{00000000-0005-0000-0000-000008000000}"/>
    <cellStyle name="Обычный 5" xfId="13" xr:uid="{00000000-0005-0000-0000-00000A000000}"/>
    <cellStyle name="Обычный_(ИПГУ)_6m 2010 анализа" xfId="5" xr:uid="{00000000-0005-0000-0000-00000B000000}"/>
    <cellStyle name="Процентный 2" xfId="10" xr:uid="{00000000-0005-0000-0000-00000C000000}"/>
    <cellStyle name="Процентный 2 2" xfId="18" xr:uid="{00000000-0005-0000-0000-00000D000000}"/>
    <cellStyle name="Процентный 2 2 2" xfId="31" xr:uid="{00000000-0005-0000-0000-00000D000000}"/>
    <cellStyle name="Процентный 2 3" xfId="26" xr:uid="{00000000-0005-0000-0000-00000C000000}"/>
    <cellStyle name="Процентный 3" xfId="14" xr:uid="{00000000-0005-0000-0000-00000E000000}"/>
    <cellStyle name="Процентный 4" xfId="20" xr:uid="{00000000-0005-0000-0000-00000F000000}"/>
    <cellStyle name="Финансовый" xfId="2" builtinId="3"/>
    <cellStyle name="Финансовый 2" xfId="7" xr:uid="{00000000-0005-0000-0000-000011000000}"/>
    <cellStyle name="Финансовый 2 2" xfId="16" xr:uid="{00000000-0005-0000-0000-000012000000}"/>
    <cellStyle name="Финансовый 2 2 2" xfId="29" xr:uid="{00000000-0005-0000-0000-000012000000}"/>
    <cellStyle name="Финансовый 2 3" xfId="24" xr:uid="{00000000-0005-0000-0000-000011000000}"/>
    <cellStyle name="Финансовый 3" xfId="12" xr:uid="{00000000-0005-0000-0000-000013000000}"/>
    <cellStyle name="Финансовый 3 2" xfId="19" xr:uid="{00000000-0005-0000-0000-000014000000}"/>
    <cellStyle name="Финансовый 3 2 2" xfId="32" xr:uid="{00000000-0005-0000-0000-000014000000}"/>
    <cellStyle name="Финансовый 3 3" xfId="27" xr:uid="{00000000-0005-0000-0000-000013000000}"/>
    <cellStyle name="Финансовый 4" xfId="21" xr:uid="{00000000-0005-0000-0000-000015000000}"/>
    <cellStyle name="Финансовый 4 2" xfId="33" xr:uid="{00000000-0005-0000-0000-000015000000}"/>
    <cellStyle name="Финансовый 5" xfId="22" xr:uid="{00000000-0005-0000-0000-000016000000}"/>
    <cellStyle name="Финансовый 5 2" xfId="34" xr:uid="{00000000-0005-0000-0000-000016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DAEE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test\WINDOWS\TEMP\notesFFF692\&#1053;&#1047;&#1057;%20&#1050;&#1058;&#1069;&#106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23.01.0160.%20&#1056;&#1072;&#1089;&#1095;&#1077;&#1090;%20&#1089;&#1090;&#1086;&#1080;&#1084;&#1086;&#1089;&#1090;&#1080;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#¡REF"/>
      <sheetName val="ОПС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  <sheetName val="Account balances"/>
      <sheetName val="CUR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НЗС КТЭЦ"/>
      <sheetName val="НЗС_КТЭЦ"/>
      <sheetName val="Модель"/>
      <sheetName val="НЗС%20КТЭЦ.xls"/>
      <sheetName val="НЗС КТЭЦ.xls"/>
    </sheetNames>
    <definedNames>
      <definedName name="Header1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2023"/>
      <sheetName val="2023."/>
      <sheetName val="2024"/>
      <sheetName val="индексы"/>
      <sheetName val="ТКП"/>
      <sheetName val="ЕСУ - Россия"/>
      <sheetName val="Москва"/>
      <sheetName val="МО"/>
      <sheetName val="Р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2">
          <cell r="E42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8"/>
  <sheetViews>
    <sheetView zoomScale="70" zoomScaleNormal="70" zoomScaleSheetLayoutView="70" workbookViewId="0">
      <pane xSplit="11" ySplit="10" topLeftCell="L11" activePane="bottomRight" state="frozen"/>
      <selection activeCell="H39" sqref="H39"/>
      <selection pane="topRight" activeCell="H39" sqref="H39"/>
      <selection pane="bottomLeft" activeCell="H39" sqref="H39"/>
      <selection pane="bottomRight" activeCell="B15" sqref="B15"/>
    </sheetView>
  </sheetViews>
  <sheetFormatPr defaultColWidth="9.140625" defaultRowHeight="15" outlineLevelCol="1" x14ac:dyDescent="0.25"/>
  <cols>
    <col min="1" max="1" width="8.5703125" style="4" customWidth="1"/>
    <col min="2" max="2" width="68.140625" style="1" customWidth="1"/>
    <col min="3" max="6" width="18.85546875" style="1" customWidth="1" outlineLevel="1"/>
    <col min="7" max="7" width="24" style="10" customWidth="1"/>
    <col min="8" max="11" width="19" style="10" customWidth="1"/>
    <col min="12" max="12" width="17" style="4" customWidth="1"/>
    <col min="13" max="13" width="16.7109375" style="4" customWidth="1" outlineLevel="1"/>
    <col min="14" max="14" width="16.140625" style="4" customWidth="1" outlineLevel="1"/>
    <col min="15" max="16" width="15.42578125" style="4" customWidth="1" outlineLevel="1"/>
    <col min="17" max="17" width="17.140625" style="4" customWidth="1"/>
    <col min="18" max="18" width="15.85546875" style="4" customWidth="1" outlineLevel="1"/>
    <col min="19" max="19" width="17.7109375" style="4" customWidth="1" outlineLevel="1"/>
    <col min="20" max="20" width="15.85546875" style="4" customWidth="1" outlineLevel="1"/>
    <col min="21" max="21" width="5.7109375" style="4" customWidth="1" outlineLevel="1"/>
    <col min="22" max="22" width="19.5703125" style="4" bestFit="1" customWidth="1"/>
    <col min="23" max="23" width="5.7109375" style="4" hidden="1" customWidth="1" outlineLevel="1"/>
    <col min="24" max="25" width="12.42578125" style="4" hidden="1" customWidth="1" outlineLevel="1"/>
    <col min="26" max="26" width="5.7109375" style="4" hidden="1" customWidth="1" outlineLevel="1"/>
    <col min="27" max="27" width="9.140625" style="4" collapsed="1"/>
    <col min="28" max="16384" width="9.140625" style="4"/>
  </cols>
  <sheetData>
    <row r="2" spans="1:30" x14ac:dyDescent="0.25">
      <c r="I2" s="10">
        <v>1173093.3899999999</v>
      </c>
    </row>
    <row r="3" spans="1:30" s="2" customFormat="1" ht="21.75" customHeight="1" x14ac:dyDescent="0.25">
      <c r="A3" s="11"/>
      <c r="B3" s="12"/>
      <c r="G3" s="12"/>
      <c r="H3" s="12"/>
      <c r="I3" s="12">
        <v>8933.75</v>
      </c>
      <c r="J3" s="12"/>
      <c r="K3" s="12"/>
    </row>
    <row r="4" spans="1:30" s="3" customFormat="1" ht="21" thickBot="1" x14ac:dyDescent="0.35">
      <c r="A4" s="257" t="s">
        <v>168</v>
      </c>
      <c r="B4" s="257"/>
      <c r="C4" s="257"/>
      <c r="D4" s="257"/>
      <c r="E4" s="257"/>
      <c r="F4" s="257"/>
      <c r="G4" s="257"/>
      <c r="H4" s="257"/>
      <c r="I4" s="154">
        <f>I3-I12-I13</f>
        <v>1240.5899999999999</v>
      </c>
      <c r="J4" s="131"/>
      <c r="K4" s="131"/>
    </row>
    <row r="5" spans="1:30" s="3" customFormat="1" ht="20.25" x14ac:dyDescent="0.3">
      <c r="A5" s="55"/>
      <c r="B5" s="55"/>
      <c r="C5" s="59"/>
      <c r="D5" s="136"/>
      <c r="E5" s="136"/>
      <c r="F5" s="136"/>
      <c r="G5" s="55"/>
      <c r="H5" s="55"/>
      <c r="I5" s="131"/>
      <c r="J5" s="131"/>
      <c r="K5" s="131"/>
    </row>
    <row r="6" spans="1:30" ht="18.75" customHeight="1" x14ac:dyDescent="0.25">
      <c r="A6" s="12"/>
      <c r="B6" s="13"/>
      <c r="C6" s="60"/>
      <c r="D6" s="137"/>
      <c r="E6" s="137"/>
      <c r="F6" s="137"/>
      <c r="G6" s="14"/>
      <c r="H6" s="15"/>
      <c r="I6" s="15"/>
      <c r="J6" s="15"/>
      <c r="K6" s="15"/>
      <c r="L6" s="253" t="s">
        <v>146</v>
      </c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</row>
    <row r="7" spans="1:30" ht="18.75" customHeight="1" x14ac:dyDescent="0.25">
      <c r="A7" s="16" t="s">
        <v>6</v>
      </c>
      <c r="B7" s="17"/>
      <c r="C7" s="264">
        <v>2023</v>
      </c>
      <c r="D7" s="264"/>
      <c r="E7" s="264"/>
      <c r="F7" s="264"/>
      <c r="G7" s="139" t="s">
        <v>160</v>
      </c>
      <c r="H7" s="265" t="s">
        <v>155</v>
      </c>
      <c r="I7" s="265"/>
      <c r="J7" s="265"/>
      <c r="K7" s="265"/>
      <c r="L7" s="245" t="s">
        <v>54</v>
      </c>
      <c r="M7" s="246"/>
      <c r="N7" s="246"/>
      <c r="O7" s="246"/>
      <c r="P7" s="246"/>
      <c r="Q7" s="255" t="s">
        <v>60</v>
      </c>
      <c r="R7" s="255"/>
      <c r="S7" s="255"/>
      <c r="T7" s="255"/>
      <c r="U7" s="255"/>
      <c r="V7" s="255"/>
      <c r="W7" s="255"/>
      <c r="X7" s="255"/>
      <c r="Y7" s="255"/>
      <c r="Z7" s="255"/>
    </row>
    <row r="8" spans="1:30" s="8" customFormat="1" ht="15.75" customHeight="1" x14ac:dyDescent="0.25">
      <c r="A8" s="258" t="s">
        <v>2</v>
      </c>
      <c r="B8" s="259" t="s">
        <v>1</v>
      </c>
      <c r="C8" s="258" t="s">
        <v>156</v>
      </c>
      <c r="D8" s="258" t="s">
        <v>157</v>
      </c>
      <c r="E8" s="258" t="s">
        <v>158</v>
      </c>
      <c r="F8" s="258" t="s">
        <v>159</v>
      </c>
      <c r="G8" s="262" t="s">
        <v>7</v>
      </c>
      <c r="H8" s="258" t="s">
        <v>151</v>
      </c>
      <c r="I8" s="258" t="s">
        <v>152</v>
      </c>
      <c r="J8" s="258" t="s">
        <v>153</v>
      </c>
      <c r="K8" s="258" t="s">
        <v>154</v>
      </c>
      <c r="L8" s="135" t="s">
        <v>54</v>
      </c>
      <c r="M8" s="247">
        <v>2023</v>
      </c>
      <c r="N8" s="248"/>
      <c r="O8" s="248"/>
      <c r="P8" s="249"/>
      <c r="Q8" s="50" t="s">
        <v>55</v>
      </c>
      <c r="R8" s="250">
        <v>2023</v>
      </c>
      <c r="S8" s="251"/>
      <c r="T8" s="251"/>
      <c r="U8" s="252"/>
      <c r="V8" s="50" t="s">
        <v>161</v>
      </c>
      <c r="W8" s="256">
        <v>2023</v>
      </c>
      <c r="X8" s="256"/>
      <c r="Y8" s="256"/>
      <c r="Z8" s="256"/>
    </row>
    <row r="9" spans="1:30" s="8" customFormat="1" ht="31.5" customHeight="1" x14ac:dyDescent="0.25">
      <c r="A9" s="258"/>
      <c r="B9" s="260"/>
      <c r="C9" s="258"/>
      <c r="D9" s="258"/>
      <c r="E9" s="258"/>
      <c r="F9" s="258"/>
      <c r="G9" s="263"/>
      <c r="H9" s="258"/>
      <c r="I9" s="258"/>
      <c r="J9" s="258"/>
      <c r="K9" s="258"/>
      <c r="L9" s="243">
        <f>$C$7</f>
        <v>2023</v>
      </c>
      <c r="M9" s="243" t="s">
        <v>151</v>
      </c>
      <c r="N9" s="243" t="s">
        <v>152</v>
      </c>
      <c r="O9" s="243" t="s">
        <v>153</v>
      </c>
      <c r="P9" s="243" t="s">
        <v>154</v>
      </c>
      <c r="Q9" s="241">
        <f>$C$7</f>
        <v>2023</v>
      </c>
      <c r="R9" s="241" t="s">
        <v>151</v>
      </c>
      <c r="S9" s="241" t="s">
        <v>152</v>
      </c>
      <c r="T9" s="241" t="s">
        <v>153</v>
      </c>
      <c r="U9" s="241" t="s">
        <v>154</v>
      </c>
      <c r="V9" s="241">
        <f>$C$7</f>
        <v>2023</v>
      </c>
      <c r="W9" s="241" t="s">
        <v>151</v>
      </c>
      <c r="X9" s="241" t="s">
        <v>152</v>
      </c>
      <c r="Y9" s="241" t="s">
        <v>153</v>
      </c>
      <c r="Z9" s="241" t="s">
        <v>154</v>
      </c>
    </row>
    <row r="10" spans="1:30" s="8" customFormat="1" ht="30.75" customHeight="1" x14ac:dyDescent="0.25">
      <c r="A10" s="258"/>
      <c r="B10" s="261"/>
      <c r="C10" s="258"/>
      <c r="D10" s="258"/>
      <c r="E10" s="258"/>
      <c r="F10" s="258"/>
      <c r="G10" s="19" t="s">
        <v>12</v>
      </c>
      <c r="H10" s="258"/>
      <c r="I10" s="258"/>
      <c r="J10" s="258"/>
      <c r="K10" s="258"/>
      <c r="L10" s="244"/>
      <c r="M10" s="244"/>
      <c r="N10" s="244"/>
      <c r="O10" s="244"/>
      <c r="P10" s="244"/>
      <c r="Q10" s="242"/>
      <c r="R10" s="242"/>
      <c r="S10" s="242"/>
      <c r="T10" s="242"/>
      <c r="U10" s="242"/>
      <c r="V10" s="242"/>
      <c r="W10" s="242"/>
      <c r="X10" s="242"/>
      <c r="Y10" s="242"/>
      <c r="Z10" s="242"/>
    </row>
    <row r="11" spans="1:30" ht="27" customHeight="1" x14ac:dyDescent="0.25">
      <c r="A11" s="20" t="s">
        <v>3</v>
      </c>
      <c r="B11" s="21" t="s">
        <v>8</v>
      </c>
      <c r="C11" s="56"/>
      <c r="D11" s="132"/>
      <c r="E11" s="132"/>
      <c r="F11" s="132"/>
      <c r="G11" s="22"/>
      <c r="H11" s="23"/>
      <c r="I11" s="23"/>
      <c r="J11" s="23"/>
      <c r="K11" s="23"/>
      <c r="L11" s="24">
        <f>L12</f>
        <v>2299</v>
      </c>
      <c r="M11" s="24">
        <f>M12</f>
        <v>0</v>
      </c>
      <c r="N11" s="24">
        <f>N12</f>
        <v>1280</v>
      </c>
      <c r="O11" s="24">
        <f>O12</f>
        <v>1019</v>
      </c>
      <c r="P11" s="24">
        <f>P12</f>
        <v>0</v>
      </c>
      <c r="Q11" s="25" t="e">
        <f t="shared" ref="Q11:Z11" si="0">Q12+Q13+Q14</f>
        <v>#REF!</v>
      </c>
      <c r="R11" s="25" t="e">
        <f t="shared" si="0"/>
        <v>#REF!</v>
      </c>
      <c r="S11" s="25" t="e">
        <f t="shared" si="0"/>
        <v>#REF!</v>
      </c>
      <c r="T11" s="25" t="e">
        <f t="shared" si="0"/>
        <v>#REF!</v>
      </c>
      <c r="U11" s="25" t="e">
        <f t="shared" si="0"/>
        <v>#REF!</v>
      </c>
      <c r="V11" s="25">
        <f t="shared" si="0"/>
        <v>24447411.516000003</v>
      </c>
      <c r="W11" s="25">
        <f t="shared" si="0"/>
        <v>0</v>
      </c>
      <c r="X11" s="25">
        <f t="shared" si="0"/>
        <v>13722240</v>
      </c>
      <c r="Y11" s="25">
        <f t="shared" si="0"/>
        <v>10725171.515999999</v>
      </c>
      <c r="Z11" s="25">
        <f t="shared" si="0"/>
        <v>0</v>
      </c>
      <c r="AD11" s="4">
        <v>451</v>
      </c>
    </row>
    <row r="12" spans="1:30" s="9" customFormat="1" ht="27" customHeight="1" x14ac:dyDescent="0.25">
      <c r="A12" s="20" t="s">
        <v>32</v>
      </c>
      <c r="B12" s="26" t="s">
        <v>10</v>
      </c>
      <c r="C12" s="129" t="e">
        <f>#REF!</f>
        <v>#REF!</v>
      </c>
      <c r="D12" s="129" t="e">
        <f>#REF!</f>
        <v>#REF!</v>
      </c>
      <c r="E12" s="129" t="e">
        <f>#REF!</f>
        <v>#REF!</v>
      </c>
      <c r="F12" s="129" t="e">
        <f>#REF!</f>
        <v>#REF!</v>
      </c>
      <c r="G12" s="52">
        <f>ТКП!C7</f>
        <v>7222</v>
      </c>
      <c r="H12" s="23">
        <v>7222</v>
      </c>
      <c r="I12" s="23">
        <v>7222</v>
      </c>
      <c r="J12" s="23">
        <v>7222</v>
      </c>
      <c r="K12" s="23">
        <v>7222</v>
      </c>
      <c r="L12" s="51">
        <f>M12+N12+O12+P12</f>
        <v>2299</v>
      </c>
      <c r="M12" s="51">
        <v>0</v>
      </c>
      <c r="N12" s="51">
        <v>1280</v>
      </c>
      <c r="O12" s="51">
        <v>1019</v>
      </c>
      <c r="P12" s="51">
        <v>0</v>
      </c>
      <c r="Q12" s="138">
        <f>R12+S12+T12+U12</f>
        <v>16603378</v>
      </c>
      <c r="R12" s="138">
        <f>M12*$H12</f>
        <v>0</v>
      </c>
      <c r="S12" s="138">
        <f>N12*$I12</f>
        <v>9244160</v>
      </c>
      <c r="T12" s="138">
        <f>O12*$J12</f>
        <v>7359218</v>
      </c>
      <c r="U12" s="138">
        <f>P12*$K12</f>
        <v>0</v>
      </c>
      <c r="V12" s="138">
        <f>W12+X12+Y12+Z12</f>
        <v>19924053.600000001</v>
      </c>
      <c r="W12" s="138">
        <f>R12*1.2</f>
        <v>0</v>
      </c>
      <c r="X12" s="138">
        <f t="shared" ref="X12:Z13" si="1">S12*1.2</f>
        <v>11092992</v>
      </c>
      <c r="Y12" s="138">
        <f t="shared" si="1"/>
        <v>8831061.5999999996</v>
      </c>
      <c r="Z12" s="138">
        <f t="shared" si="1"/>
        <v>0</v>
      </c>
      <c r="AD12" s="9">
        <v>451</v>
      </c>
    </row>
    <row r="13" spans="1:30" s="9" customFormat="1" ht="27" customHeight="1" x14ac:dyDescent="0.25">
      <c r="A13" s="20" t="s">
        <v>21</v>
      </c>
      <c r="B13" s="28" t="s">
        <v>20</v>
      </c>
      <c r="C13" s="129" t="e">
        <f>#REF!</f>
        <v>#REF!</v>
      </c>
      <c r="D13" s="129" t="e">
        <f>#REF!</f>
        <v>#REF!</v>
      </c>
      <c r="E13" s="129" t="e">
        <f>#REF!</f>
        <v>#REF!</v>
      </c>
      <c r="F13" s="129" t="e">
        <f>#REF!</f>
        <v>#REF!</v>
      </c>
      <c r="G13" s="52">
        <f>ТКП!C8</f>
        <v>471.16</v>
      </c>
      <c r="H13" s="23">
        <v>471.16</v>
      </c>
      <c r="I13" s="23">
        <v>471.16</v>
      </c>
      <c r="J13" s="23">
        <v>471.16</v>
      </c>
      <c r="K13" s="23">
        <v>471.16</v>
      </c>
      <c r="L13" s="51">
        <f>M13+N13+O13+P13</f>
        <v>1947</v>
      </c>
      <c r="M13" s="51">
        <v>0</v>
      </c>
      <c r="N13" s="51">
        <f>N12</f>
        <v>1280</v>
      </c>
      <c r="O13" s="183">
        <f>O12-352</f>
        <v>667</v>
      </c>
      <c r="P13" s="51">
        <v>0</v>
      </c>
      <c r="Q13" s="138">
        <f>R13+S13+T13+U13</f>
        <v>917348.52</v>
      </c>
      <c r="R13" s="138">
        <f>M13*$H13</f>
        <v>0</v>
      </c>
      <c r="S13" s="138">
        <f>N13*$I13</f>
        <v>603084.80000000005</v>
      </c>
      <c r="T13" s="138">
        <f>O13*$J13</f>
        <v>314263.72000000003</v>
      </c>
      <c r="U13" s="138">
        <f>P13*$K13</f>
        <v>0</v>
      </c>
      <c r="V13" s="138">
        <f>W13+X13+Y13+Z13</f>
        <v>1100818.2239999999</v>
      </c>
      <c r="W13" s="138">
        <f>R13*1.2</f>
        <v>0</v>
      </c>
      <c r="X13" s="138">
        <f t="shared" si="1"/>
        <v>723701.76000000001</v>
      </c>
      <c r="Y13" s="138">
        <f t="shared" si="1"/>
        <v>377116.46400000004</v>
      </c>
      <c r="Z13" s="138">
        <f t="shared" si="1"/>
        <v>0</v>
      </c>
      <c r="AD13" s="9">
        <v>451</v>
      </c>
    </row>
    <row r="14" spans="1:30" s="9" customFormat="1" ht="27" customHeight="1" x14ac:dyDescent="0.25">
      <c r="A14" s="20" t="s">
        <v>22</v>
      </c>
      <c r="B14" s="28" t="s">
        <v>19</v>
      </c>
      <c r="C14" s="130"/>
      <c r="D14" s="130"/>
      <c r="E14" s="130"/>
      <c r="F14" s="130"/>
      <c r="G14" s="22"/>
      <c r="H14" s="23"/>
      <c r="I14" s="23"/>
      <c r="J14" s="23"/>
      <c r="K14" s="23"/>
      <c r="L14" s="24">
        <f t="shared" ref="L14:Q14" si="2">L15+L16</f>
        <v>2299</v>
      </c>
      <c r="M14" s="24">
        <f t="shared" si="2"/>
        <v>0</v>
      </c>
      <c r="N14" s="24">
        <f t="shared" si="2"/>
        <v>1280</v>
      </c>
      <c r="O14" s="24">
        <f t="shared" si="2"/>
        <v>1019</v>
      </c>
      <c r="P14" s="24">
        <f t="shared" si="2"/>
        <v>0</v>
      </c>
      <c r="Q14" s="27" t="e">
        <f t="shared" si="2"/>
        <v>#REF!</v>
      </c>
      <c r="R14" s="27" t="e">
        <f t="shared" ref="R14:Z14" si="3">R15+R16</f>
        <v>#REF!</v>
      </c>
      <c r="S14" s="27" t="e">
        <f t="shared" si="3"/>
        <v>#REF!</v>
      </c>
      <c r="T14" s="27" t="e">
        <f t="shared" si="3"/>
        <v>#REF!</v>
      </c>
      <c r="U14" s="27" t="e">
        <f t="shared" si="3"/>
        <v>#REF!</v>
      </c>
      <c r="V14" s="27">
        <f t="shared" si="3"/>
        <v>3422539.6919999998</v>
      </c>
      <c r="W14" s="27">
        <f t="shared" si="3"/>
        <v>0</v>
      </c>
      <c r="X14" s="27">
        <f t="shared" si="3"/>
        <v>1905546.2399999998</v>
      </c>
      <c r="Y14" s="27">
        <f t="shared" si="3"/>
        <v>1516993.4519999998</v>
      </c>
      <c r="Z14" s="27">
        <f t="shared" si="3"/>
        <v>0</v>
      </c>
      <c r="AD14" s="9">
        <v>451</v>
      </c>
    </row>
    <row r="15" spans="1:30" s="9" customFormat="1" ht="34.5" customHeight="1" x14ac:dyDescent="0.25">
      <c r="A15" s="20" t="s">
        <v>23</v>
      </c>
      <c r="B15" s="28" t="s">
        <v>53</v>
      </c>
      <c r="C15" s="129" t="e">
        <f>#REF!</f>
        <v>#REF!</v>
      </c>
      <c r="D15" s="129" t="e">
        <f>#REF!</f>
        <v>#REF!</v>
      </c>
      <c r="E15" s="129" t="e">
        <f>#REF!</f>
        <v>#REF!</v>
      </c>
      <c r="F15" s="129" t="e">
        <f>#REF!</f>
        <v>#REF!</v>
      </c>
      <c r="G15" s="52">
        <f>ТКП!C10</f>
        <v>1629.94</v>
      </c>
      <c r="H15" s="23">
        <v>1240.5899999999999</v>
      </c>
      <c r="I15" s="23">
        <v>1240.5899999999999</v>
      </c>
      <c r="J15" s="23">
        <v>1240.5899999999999</v>
      </c>
      <c r="K15" s="23">
        <v>1240.5899999999999</v>
      </c>
      <c r="L15" s="40">
        <f>M15+N15+O15+P15</f>
        <v>2299</v>
      </c>
      <c r="M15" s="40">
        <v>0</v>
      </c>
      <c r="N15" s="40">
        <f>N12</f>
        <v>1280</v>
      </c>
      <c r="O15" s="179">
        <f>O12</f>
        <v>1019</v>
      </c>
      <c r="P15" s="40">
        <v>0</v>
      </c>
      <c r="Q15" s="138">
        <f>R15+S15+T15+U15</f>
        <v>2852116.41</v>
      </c>
      <c r="R15" s="138">
        <f>M15*$H15</f>
        <v>0</v>
      </c>
      <c r="S15" s="138">
        <f>N15*$I15</f>
        <v>1587955.2</v>
      </c>
      <c r="T15" s="138">
        <f>O15*$J15</f>
        <v>1264161.21</v>
      </c>
      <c r="U15" s="138">
        <f>P15*$K15</f>
        <v>0</v>
      </c>
      <c r="V15" s="138">
        <f>W15+X15+Y15+Z15</f>
        <v>3422539.6919999998</v>
      </c>
      <c r="W15" s="138">
        <f>R15*1.2</f>
        <v>0</v>
      </c>
      <c r="X15" s="138">
        <f>S15*1.2</f>
        <v>1905546.2399999998</v>
      </c>
      <c r="Y15" s="138">
        <f>T15*1.2</f>
        <v>1516993.4519999998</v>
      </c>
      <c r="Z15" s="138">
        <f>U15*1.2</f>
        <v>0</v>
      </c>
      <c r="AD15" s="9">
        <v>451</v>
      </c>
    </row>
    <row r="16" spans="1:30" s="9" customFormat="1" ht="34.5" customHeight="1" x14ac:dyDescent="0.25">
      <c r="A16" s="20" t="s">
        <v>24</v>
      </c>
      <c r="B16" s="140" t="s">
        <v>52</v>
      </c>
      <c r="C16" s="129" t="e">
        <f>#REF!</f>
        <v>#REF!</v>
      </c>
      <c r="D16" s="129" t="e">
        <f>#REF!</f>
        <v>#REF!</v>
      </c>
      <c r="E16" s="129" t="e">
        <f>#REF!</f>
        <v>#REF!</v>
      </c>
      <c r="F16" s="129" t="e">
        <f>#REF!</f>
        <v>#REF!</v>
      </c>
      <c r="G16" s="52">
        <f>ТКП!C11</f>
        <v>0</v>
      </c>
      <c r="H16" s="23" t="e">
        <f>C16*G16</f>
        <v>#REF!</v>
      </c>
      <c r="I16" s="23" t="e">
        <f>D16*G16</f>
        <v>#REF!</v>
      </c>
      <c r="J16" s="23" t="e">
        <f>E16*G16</f>
        <v>#REF!</v>
      </c>
      <c r="K16" s="23" t="e">
        <f>F16*G16</f>
        <v>#REF!</v>
      </c>
      <c r="L16" s="40">
        <f>M16+N16+O16+P16</f>
        <v>0</v>
      </c>
      <c r="M16" s="40"/>
      <c r="N16" s="40"/>
      <c r="O16" s="40"/>
      <c r="P16" s="40"/>
      <c r="Q16" s="138" t="e">
        <f>R16+S16+T16+U16</f>
        <v>#REF!</v>
      </c>
      <c r="R16" s="138" t="e">
        <f>M16*$H16</f>
        <v>#REF!</v>
      </c>
      <c r="S16" s="138" t="e">
        <f>N16*$I16</f>
        <v>#REF!</v>
      </c>
      <c r="T16" s="138" t="e">
        <f>O16*$J16</f>
        <v>#REF!</v>
      </c>
      <c r="U16" s="138" t="e">
        <f>P16*$K16</f>
        <v>#REF!</v>
      </c>
      <c r="V16" s="138">
        <f>W16+X16+Y16+Z16</f>
        <v>0</v>
      </c>
      <c r="W16" s="138"/>
      <c r="X16" s="138"/>
      <c r="Y16" s="138"/>
      <c r="Z16" s="138"/>
      <c r="AD16" s="9">
        <v>0</v>
      </c>
    </row>
    <row r="17" spans="1:30" s="9" customFormat="1" ht="27" customHeight="1" x14ac:dyDescent="0.25">
      <c r="A17" s="29" t="s">
        <v>4</v>
      </c>
      <c r="B17" s="21" t="s">
        <v>11</v>
      </c>
      <c r="C17" s="130"/>
      <c r="D17" s="130"/>
      <c r="E17" s="130"/>
      <c r="F17" s="130"/>
      <c r="G17" s="22"/>
      <c r="H17" s="23"/>
      <c r="I17" s="23"/>
      <c r="J17" s="23"/>
      <c r="K17" s="23"/>
      <c r="L17" s="24">
        <f>L18</f>
        <v>16</v>
      </c>
      <c r="M17" s="24">
        <f>M18</f>
        <v>0</v>
      </c>
      <c r="N17" s="24">
        <f>N18</f>
        <v>15</v>
      </c>
      <c r="O17" s="24">
        <f>O18</f>
        <v>1</v>
      </c>
      <c r="P17" s="24">
        <f>P18</f>
        <v>0</v>
      </c>
      <c r="Q17" s="25" t="e">
        <f t="shared" ref="Q17:Z17" si="4">Q18+Q19+Q20</f>
        <v>#REF!</v>
      </c>
      <c r="R17" s="25" t="e">
        <f t="shared" si="4"/>
        <v>#REF!</v>
      </c>
      <c r="S17" s="25" t="e">
        <f t="shared" si="4"/>
        <v>#REF!</v>
      </c>
      <c r="T17" s="25" t="e">
        <f t="shared" si="4"/>
        <v>#REF!</v>
      </c>
      <c r="U17" s="25" t="e">
        <f t="shared" si="4"/>
        <v>#REF!</v>
      </c>
      <c r="V17" s="25" t="e">
        <f t="shared" si="4"/>
        <v>#REF!</v>
      </c>
      <c r="W17" s="25" t="e">
        <f t="shared" si="4"/>
        <v>#REF!</v>
      </c>
      <c r="X17" s="25" t="e">
        <f t="shared" si="4"/>
        <v>#REF!</v>
      </c>
      <c r="Y17" s="25" t="e">
        <f t="shared" si="4"/>
        <v>#REF!</v>
      </c>
      <c r="Z17" s="25" t="e">
        <f t="shared" si="4"/>
        <v>#REF!</v>
      </c>
      <c r="AD17" s="9">
        <v>1</v>
      </c>
    </row>
    <row r="18" spans="1:30" s="9" customFormat="1" ht="27" customHeight="1" x14ac:dyDescent="0.25">
      <c r="A18" s="29" t="s">
        <v>33</v>
      </c>
      <c r="B18" s="26" t="s">
        <v>10</v>
      </c>
      <c r="C18" s="129" t="e">
        <f>#REF!</f>
        <v>#REF!</v>
      </c>
      <c r="D18" s="129" t="e">
        <f>#REF!</f>
        <v>#REF!</v>
      </c>
      <c r="E18" s="129" t="e">
        <f>#REF!</f>
        <v>#REF!</v>
      </c>
      <c r="F18" s="129" t="e">
        <f>#REF!</f>
        <v>#REF!</v>
      </c>
      <c r="G18" s="52">
        <f>ТКП!C13</f>
        <v>13887</v>
      </c>
      <c r="H18" s="23" t="e">
        <f>C18*G18</f>
        <v>#REF!</v>
      </c>
      <c r="I18" s="23" t="e">
        <f>D18*G18</f>
        <v>#REF!</v>
      </c>
      <c r="J18" s="23" t="e">
        <f>E18*G18</f>
        <v>#REF!</v>
      </c>
      <c r="K18" s="23" t="e">
        <f>F18*G18</f>
        <v>#REF!</v>
      </c>
      <c r="L18" s="53">
        <f>M18+N18+O18+P18</f>
        <v>16</v>
      </c>
      <c r="M18" s="53">
        <v>0</v>
      </c>
      <c r="N18" s="53">
        <v>15</v>
      </c>
      <c r="O18" s="53">
        <v>1</v>
      </c>
      <c r="P18" s="53">
        <v>0</v>
      </c>
      <c r="Q18" s="138" t="e">
        <f>R18+S18+T18+U18</f>
        <v>#REF!</v>
      </c>
      <c r="R18" s="138" t="e">
        <f>M18*$H18</f>
        <v>#REF!</v>
      </c>
      <c r="S18" s="138" t="e">
        <f>N18*$I18</f>
        <v>#REF!</v>
      </c>
      <c r="T18" s="138" t="e">
        <f>O18*$J18</f>
        <v>#REF!</v>
      </c>
      <c r="U18" s="138" t="e">
        <f>P18*$K18</f>
        <v>#REF!</v>
      </c>
      <c r="V18" s="138" t="e">
        <f>W18+X18+Y18+Z18</f>
        <v>#REF!</v>
      </c>
      <c r="W18" s="138" t="e">
        <f t="shared" ref="W18:Z19" si="5">R18*1.2</f>
        <v>#REF!</v>
      </c>
      <c r="X18" s="138" t="e">
        <f t="shared" si="5"/>
        <v>#REF!</v>
      </c>
      <c r="Y18" s="138" t="e">
        <f t="shared" si="5"/>
        <v>#REF!</v>
      </c>
      <c r="Z18" s="138" t="e">
        <f t="shared" si="5"/>
        <v>#REF!</v>
      </c>
      <c r="AD18" s="9">
        <v>1</v>
      </c>
    </row>
    <row r="19" spans="1:30" s="9" customFormat="1" ht="27" customHeight="1" x14ac:dyDescent="0.25">
      <c r="A19" s="29" t="s">
        <v>34</v>
      </c>
      <c r="B19" s="28" t="s">
        <v>20</v>
      </c>
      <c r="C19" s="129" t="e">
        <f>#REF!</f>
        <v>#REF!</v>
      </c>
      <c r="D19" s="129" t="e">
        <f>#REF!</f>
        <v>#REF!</v>
      </c>
      <c r="E19" s="129" t="e">
        <f>#REF!</f>
        <v>#REF!</v>
      </c>
      <c r="F19" s="129" t="e">
        <f>#REF!</f>
        <v>#REF!</v>
      </c>
      <c r="G19" s="52">
        <f>ТКП!C14</f>
        <v>1253.56</v>
      </c>
      <c r="H19" s="23" t="e">
        <f>C19*G19</f>
        <v>#REF!</v>
      </c>
      <c r="I19" s="23" t="e">
        <f>D19*G19</f>
        <v>#REF!</v>
      </c>
      <c r="J19" s="23" t="e">
        <f>E19*G19</f>
        <v>#REF!</v>
      </c>
      <c r="K19" s="23" t="e">
        <f>F19*G19</f>
        <v>#REF!</v>
      </c>
      <c r="L19" s="53">
        <f>M19+N19+O19+P19</f>
        <v>16</v>
      </c>
      <c r="M19" s="53">
        <v>0</v>
      </c>
      <c r="N19" s="53">
        <v>15</v>
      </c>
      <c r="O19" s="53">
        <v>1</v>
      </c>
      <c r="P19" s="53">
        <v>0</v>
      </c>
      <c r="Q19" s="138" t="e">
        <f>R19+S19+T19+U19</f>
        <v>#REF!</v>
      </c>
      <c r="R19" s="138" t="e">
        <f>M19*$H19</f>
        <v>#REF!</v>
      </c>
      <c r="S19" s="138" t="e">
        <f>N19*$I19</f>
        <v>#REF!</v>
      </c>
      <c r="T19" s="138" t="e">
        <f>O19*$J19</f>
        <v>#REF!</v>
      </c>
      <c r="U19" s="138" t="e">
        <f>P19*$K19</f>
        <v>#REF!</v>
      </c>
      <c r="V19" s="138" t="e">
        <f>W19+X19+Y19+Z19</f>
        <v>#REF!</v>
      </c>
      <c r="W19" s="138" t="e">
        <f t="shared" si="5"/>
        <v>#REF!</v>
      </c>
      <c r="X19" s="138" t="e">
        <f t="shared" si="5"/>
        <v>#REF!</v>
      </c>
      <c r="Y19" s="138" t="e">
        <f t="shared" si="5"/>
        <v>#REF!</v>
      </c>
      <c r="Z19" s="138" t="e">
        <f t="shared" si="5"/>
        <v>#REF!</v>
      </c>
      <c r="AD19" s="9">
        <v>1</v>
      </c>
    </row>
    <row r="20" spans="1:30" s="9" customFormat="1" ht="27" customHeight="1" x14ac:dyDescent="0.25">
      <c r="A20" s="29" t="s">
        <v>35</v>
      </c>
      <c r="B20" s="28" t="s">
        <v>19</v>
      </c>
      <c r="C20" s="130"/>
      <c r="D20" s="130"/>
      <c r="E20" s="130"/>
      <c r="F20" s="130"/>
      <c r="G20" s="22"/>
      <c r="H20" s="23"/>
      <c r="I20" s="23"/>
      <c r="J20" s="23"/>
      <c r="K20" s="23"/>
      <c r="L20" s="30">
        <f t="shared" ref="L20:Q20" si="6">L21+L22</f>
        <v>16</v>
      </c>
      <c r="M20" s="30">
        <f t="shared" si="6"/>
        <v>0</v>
      </c>
      <c r="N20" s="30">
        <f t="shared" si="6"/>
        <v>15</v>
      </c>
      <c r="O20" s="30">
        <f t="shared" si="6"/>
        <v>1</v>
      </c>
      <c r="P20" s="30">
        <f t="shared" si="6"/>
        <v>0</v>
      </c>
      <c r="Q20" s="27" t="e">
        <f t="shared" si="6"/>
        <v>#REF!</v>
      </c>
      <c r="R20" s="27" t="e">
        <f t="shared" ref="R20:Z20" si="7">R21+R22</f>
        <v>#REF!</v>
      </c>
      <c r="S20" s="27" t="e">
        <f t="shared" si="7"/>
        <v>#REF!</v>
      </c>
      <c r="T20" s="27" t="e">
        <f t="shared" si="7"/>
        <v>#REF!</v>
      </c>
      <c r="U20" s="27" t="e">
        <f t="shared" si="7"/>
        <v>#REF!</v>
      </c>
      <c r="V20" s="27" t="e">
        <f t="shared" si="7"/>
        <v>#REF!</v>
      </c>
      <c r="W20" s="27" t="e">
        <f t="shared" si="7"/>
        <v>#REF!</v>
      </c>
      <c r="X20" s="27" t="e">
        <f t="shared" si="7"/>
        <v>#REF!</v>
      </c>
      <c r="Y20" s="27" t="e">
        <f t="shared" si="7"/>
        <v>#REF!</v>
      </c>
      <c r="Z20" s="27" t="e">
        <f t="shared" si="7"/>
        <v>#REF!</v>
      </c>
      <c r="AD20" s="9">
        <v>1</v>
      </c>
    </row>
    <row r="21" spans="1:30" s="9" customFormat="1" ht="32.25" customHeight="1" x14ac:dyDescent="0.25">
      <c r="A21" s="29" t="s">
        <v>36</v>
      </c>
      <c r="B21" s="28" t="s">
        <v>53</v>
      </c>
      <c r="C21" s="129" t="e">
        <f>#REF!</f>
        <v>#REF!</v>
      </c>
      <c r="D21" s="129" t="e">
        <f>#REF!</f>
        <v>#REF!</v>
      </c>
      <c r="E21" s="129" t="e">
        <f>#REF!</f>
        <v>#REF!</v>
      </c>
      <c r="F21" s="129" t="e">
        <f>#REF!</f>
        <v>#REF!</v>
      </c>
      <c r="G21" s="52">
        <f>ТКП!C16</f>
        <v>2925.68</v>
      </c>
      <c r="H21" s="23" t="e">
        <f>C21*G21</f>
        <v>#REF!</v>
      </c>
      <c r="I21" s="23" t="e">
        <f>D21*G21</f>
        <v>#REF!</v>
      </c>
      <c r="J21" s="23" t="e">
        <f>E21*G21</f>
        <v>#REF!</v>
      </c>
      <c r="K21" s="23" t="e">
        <f>F21*G21</f>
        <v>#REF!</v>
      </c>
      <c r="L21" s="40">
        <f>M21+N21+O21+P21</f>
        <v>16</v>
      </c>
      <c r="M21" s="40">
        <v>0</v>
      </c>
      <c r="N21" s="40">
        <v>15</v>
      </c>
      <c r="O21" s="40">
        <v>1</v>
      </c>
      <c r="P21" s="40">
        <v>0</v>
      </c>
      <c r="Q21" s="138" t="e">
        <f>R21+S21+T21+U21</f>
        <v>#REF!</v>
      </c>
      <c r="R21" s="138" t="e">
        <f>M21*$H21</f>
        <v>#REF!</v>
      </c>
      <c r="S21" s="138" t="e">
        <f>N21*$I21</f>
        <v>#REF!</v>
      </c>
      <c r="T21" s="138" t="e">
        <f>O21*$J21</f>
        <v>#REF!</v>
      </c>
      <c r="U21" s="138" t="e">
        <f>P21*$K21</f>
        <v>#REF!</v>
      </c>
      <c r="V21" s="138" t="e">
        <f>W21+X21+Y21+Z21</f>
        <v>#REF!</v>
      </c>
      <c r="W21" s="138" t="e">
        <f>R21*1.2</f>
        <v>#REF!</v>
      </c>
      <c r="X21" s="138" t="e">
        <f>S21*1.2</f>
        <v>#REF!</v>
      </c>
      <c r="Y21" s="138" t="e">
        <f>T21*1.2</f>
        <v>#REF!</v>
      </c>
      <c r="Z21" s="138" t="e">
        <f>U21*1.2</f>
        <v>#REF!</v>
      </c>
      <c r="AD21" s="9">
        <v>1</v>
      </c>
    </row>
    <row r="22" spans="1:30" s="9" customFormat="1" ht="35.25" hidden="1" customHeight="1" x14ac:dyDescent="0.25">
      <c r="A22" s="29" t="s">
        <v>37</v>
      </c>
      <c r="B22" s="140" t="s">
        <v>52</v>
      </c>
      <c r="C22" s="129" t="e">
        <f>#REF!</f>
        <v>#REF!</v>
      </c>
      <c r="D22" s="129" t="e">
        <f>#REF!</f>
        <v>#REF!</v>
      </c>
      <c r="E22" s="129" t="e">
        <f>#REF!</f>
        <v>#REF!</v>
      </c>
      <c r="F22" s="129" t="e">
        <f>#REF!</f>
        <v>#REF!</v>
      </c>
      <c r="G22" s="52">
        <f>ТКП!C17</f>
        <v>0</v>
      </c>
      <c r="H22" s="23" t="e">
        <f>C22*G22</f>
        <v>#REF!</v>
      </c>
      <c r="I22" s="23" t="e">
        <f>D22*G22</f>
        <v>#REF!</v>
      </c>
      <c r="J22" s="23" t="e">
        <f>E22*G22</f>
        <v>#REF!</v>
      </c>
      <c r="K22" s="23" t="e">
        <f>F22*G22</f>
        <v>#REF!</v>
      </c>
      <c r="L22" s="40">
        <f>M22+N22+O22+P22</f>
        <v>0</v>
      </c>
      <c r="M22" s="40"/>
      <c r="N22" s="40"/>
      <c r="O22" s="40"/>
      <c r="P22" s="40"/>
      <c r="Q22" s="138" t="e">
        <f>R22+S22+T22+U22</f>
        <v>#REF!</v>
      </c>
      <c r="R22" s="138" t="e">
        <f>M22*$H22</f>
        <v>#REF!</v>
      </c>
      <c r="S22" s="138" t="e">
        <f>N22*$I22</f>
        <v>#REF!</v>
      </c>
      <c r="T22" s="138" t="e">
        <f>O22*$J22</f>
        <v>#REF!</v>
      </c>
      <c r="U22" s="138" t="e">
        <f>P22*$K22</f>
        <v>#REF!</v>
      </c>
      <c r="V22" s="138">
        <f>W22+X22+Y22+Z22</f>
        <v>0</v>
      </c>
      <c r="W22" s="138"/>
      <c r="X22" s="138"/>
      <c r="Y22" s="138"/>
      <c r="Z22" s="138"/>
      <c r="AD22" s="9">
        <v>0</v>
      </c>
    </row>
    <row r="23" spans="1:30" ht="27" customHeight="1" x14ac:dyDescent="0.25">
      <c r="A23" s="20" t="s">
        <v>5</v>
      </c>
      <c r="B23" s="21" t="s">
        <v>9</v>
      </c>
      <c r="C23" s="130"/>
      <c r="D23" s="130"/>
      <c r="E23" s="130"/>
      <c r="F23" s="130"/>
      <c r="G23" s="31"/>
      <c r="H23" s="23"/>
      <c r="I23" s="23"/>
      <c r="J23" s="23"/>
      <c r="K23" s="23"/>
      <c r="L23" s="32">
        <f t="shared" ref="L23:Q23" si="8">L24+L30</f>
        <v>106</v>
      </c>
      <c r="M23" s="32">
        <f t="shared" si="8"/>
        <v>0</v>
      </c>
      <c r="N23" s="32">
        <f t="shared" si="8"/>
        <v>96</v>
      </c>
      <c r="O23" s="32">
        <f t="shared" si="8"/>
        <v>10</v>
      </c>
      <c r="P23" s="32">
        <f t="shared" si="8"/>
        <v>0</v>
      </c>
      <c r="Q23" s="25" t="e">
        <f t="shared" si="8"/>
        <v>#REF!</v>
      </c>
      <c r="R23" s="25" t="e">
        <f t="shared" ref="R23:Z23" si="9">R24+R30</f>
        <v>#REF!</v>
      </c>
      <c r="S23" s="25" t="e">
        <f t="shared" si="9"/>
        <v>#REF!</v>
      </c>
      <c r="T23" s="25" t="e">
        <f t="shared" si="9"/>
        <v>#REF!</v>
      </c>
      <c r="U23" s="25" t="e">
        <f t="shared" si="9"/>
        <v>#REF!</v>
      </c>
      <c r="V23" s="25" t="e">
        <f t="shared" si="9"/>
        <v>#REF!</v>
      </c>
      <c r="W23" s="25" t="e">
        <f t="shared" si="9"/>
        <v>#REF!</v>
      </c>
      <c r="X23" s="25" t="e">
        <f t="shared" si="9"/>
        <v>#REF!</v>
      </c>
      <c r="Y23" s="25" t="e">
        <f t="shared" si="9"/>
        <v>#REF!</v>
      </c>
      <c r="Z23" s="25" t="e">
        <f t="shared" si="9"/>
        <v>#REF!</v>
      </c>
      <c r="AD23" s="4">
        <v>106</v>
      </c>
    </row>
    <row r="24" spans="1:30" ht="27" customHeight="1" x14ac:dyDescent="0.25">
      <c r="A24" s="20" t="s">
        <v>16</v>
      </c>
      <c r="B24" s="21" t="s">
        <v>14</v>
      </c>
      <c r="C24" s="130"/>
      <c r="D24" s="130"/>
      <c r="E24" s="130"/>
      <c r="F24" s="130"/>
      <c r="G24" s="31"/>
      <c r="H24" s="23"/>
      <c r="I24" s="23"/>
      <c r="J24" s="23"/>
      <c r="K24" s="23"/>
      <c r="L24" s="32">
        <f>L25</f>
        <v>32</v>
      </c>
      <c r="M24" s="32">
        <f>M25</f>
        <v>0</v>
      </c>
      <c r="N24" s="32">
        <f>N25</f>
        <v>24</v>
      </c>
      <c r="O24" s="32">
        <f>O25</f>
        <v>8</v>
      </c>
      <c r="P24" s="32">
        <f>P25</f>
        <v>0</v>
      </c>
      <c r="Q24" s="27" t="e">
        <f t="shared" ref="Q24:Z24" si="10">Q25+Q26+Q29</f>
        <v>#REF!</v>
      </c>
      <c r="R24" s="27" t="e">
        <f t="shared" si="10"/>
        <v>#REF!</v>
      </c>
      <c r="S24" s="27" t="e">
        <f t="shared" si="10"/>
        <v>#REF!</v>
      </c>
      <c r="T24" s="27" t="e">
        <f t="shared" si="10"/>
        <v>#REF!</v>
      </c>
      <c r="U24" s="27" t="e">
        <f t="shared" si="10"/>
        <v>#REF!</v>
      </c>
      <c r="V24" s="27" t="e">
        <f t="shared" si="10"/>
        <v>#REF!</v>
      </c>
      <c r="W24" s="27" t="e">
        <f t="shared" si="10"/>
        <v>#REF!</v>
      </c>
      <c r="X24" s="27" t="e">
        <f t="shared" si="10"/>
        <v>#REF!</v>
      </c>
      <c r="Y24" s="27" t="e">
        <f t="shared" si="10"/>
        <v>#REF!</v>
      </c>
      <c r="Z24" s="27" t="e">
        <f t="shared" si="10"/>
        <v>#REF!</v>
      </c>
      <c r="AD24" s="4">
        <v>32</v>
      </c>
    </row>
    <row r="25" spans="1:30" s="9" customFormat="1" ht="27" customHeight="1" x14ac:dyDescent="0.25">
      <c r="A25" s="29" t="s">
        <v>38</v>
      </c>
      <c r="B25" s="26" t="s">
        <v>10</v>
      </c>
      <c r="C25" s="129" t="e">
        <f>#REF!</f>
        <v>#REF!</v>
      </c>
      <c r="D25" s="129" t="e">
        <f>#REF!</f>
        <v>#REF!</v>
      </c>
      <c r="E25" s="129" t="e">
        <f>#REF!</f>
        <v>#REF!</v>
      </c>
      <c r="F25" s="129" t="e">
        <f>#REF!</f>
        <v>#REF!</v>
      </c>
      <c r="G25" s="52">
        <f>ТКП!C20</f>
        <v>13887</v>
      </c>
      <c r="H25" s="23" t="e">
        <f>C25*G25</f>
        <v>#REF!</v>
      </c>
      <c r="I25" s="23" t="e">
        <f>D25*G25</f>
        <v>#REF!</v>
      </c>
      <c r="J25" s="23" t="e">
        <f>E25*G25</f>
        <v>#REF!</v>
      </c>
      <c r="K25" s="23" t="e">
        <f>F25*G25</f>
        <v>#REF!</v>
      </c>
      <c r="L25" s="54">
        <f>M25+N25+O25+P25</f>
        <v>32</v>
      </c>
      <c r="M25" s="54">
        <v>0</v>
      </c>
      <c r="N25" s="54">
        <v>24</v>
      </c>
      <c r="O25" s="54">
        <v>8</v>
      </c>
      <c r="P25" s="54">
        <v>0</v>
      </c>
      <c r="Q25" s="138" t="e">
        <f>R25+S25+T25+U25</f>
        <v>#REF!</v>
      </c>
      <c r="R25" s="138" t="e">
        <f>M25*$H25</f>
        <v>#REF!</v>
      </c>
      <c r="S25" s="138" t="e">
        <f>N25*$I25</f>
        <v>#REF!</v>
      </c>
      <c r="T25" s="138" t="e">
        <f>O25*$J25</f>
        <v>#REF!</v>
      </c>
      <c r="U25" s="138" t="e">
        <f>P25*$K25</f>
        <v>#REF!</v>
      </c>
      <c r="V25" s="138" t="e">
        <f>W25+X25+Y25+Z25</f>
        <v>#REF!</v>
      </c>
      <c r="W25" s="138" t="e">
        <f>R25*1.2</f>
        <v>#REF!</v>
      </c>
      <c r="X25" s="138" t="e">
        <f>S25*1.2</f>
        <v>#REF!</v>
      </c>
      <c r="Y25" s="138" t="e">
        <f>T25*1.2</f>
        <v>#REF!</v>
      </c>
      <c r="Z25" s="138" t="e">
        <f>U25*1.2</f>
        <v>#REF!</v>
      </c>
      <c r="AD25" s="9">
        <v>32</v>
      </c>
    </row>
    <row r="26" spans="1:30" s="9" customFormat="1" ht="27" customHeight="1" x14ac:dyDescent="0.25">
      <c r="A26" s="29" t="s">
        <v>39</v>
      </c>
      <c r="B26" s="28" t="s">
        <v>26</v>
      </c>
      <c r="C26" s="130"/>
      <c r="D26" s="130"/>
      <c r="E26" s="130"/>
      <c r="F26" s="130"/>
      <c r="G26" s="22"/>
      <c r="H26" s="23"/>
      <c r="I26" s="23"/>
      <c r="J26" s="23"/>
      <c r="K26" s="23"/>
      <c r="L26" s="32">
        <f t="shared" ref="L26:Q26" si="11">L27+L28</f>
        <v>32</v>
      </c>
      <c r="M26" s="32">
        <f t="shared" si="11"/>
        <v>0</v>
      </c>
      <c r="N26" s="32">
        <f t="shared" si="11"/>
        <v>24</v>
      </c>
      <c r="O26" s="32">
        <f t="shared" si="11"/>
        <v>8</v>
      </c>
      <c r="P26" s="32">
        <f t="shared" si="11"/>
        <v>0</v>
      </c>
      <c r="Q26" s="27" t="e">
        <f t="shared" si="11"/>
        <v>#REF!</v>
      </c>
      <c r="R26" s="27" t="e">
        <f t="shared" ref="R26:Z26" si="12">R27+R28</f>
        <v>#REF!</v>
      </c>
      <c r="S26" s="27" t="e">
        <f t="shared" si="12"/>
        <v>#REF!</v>
      </c>
      <c r="T26" s="27" t="e">
        <f t="shared" si="12"/>
        <v>#REF!</v>
      </c>
      <c r="U26" s="27" t="e">
        <f t="shared" si="12"/>
        <v>#REF!</v>
      </c>
      <c r="V26" s="27" t="e">
        <f t="shared" si="12"/>
        <v>#REF!</v>
      </c>
      <c r="W26" s="27" t="e">
        <f t="shared" si="12"/>
        <v>#REF!</v>
      </c>
      <c r="X26" s="27" t="e">
        <f t="shared" si="12"/>
        <v>#REF!</v>
      </c>
      <c r="Y26" s="27" t="e">
        <f t="shared" si="12"/>
        <v>#REF!</v>
      </c>
      <c r="Z26" s="27" t="e">
        <f t="shared" si="12"/>
        <v>#REF!</v>
      </c>
      <c r="AD26" s="9">
        <v>32</v>
      </c>
    </row>
    <row r="27" spans="1:30" s="9" customFormat="1" ht="32.25" customHeight="1" x14ac:dyDescent="0.25">
      <c r="A27" s="29" t="s">
        <v>41</v>
      </c>
      <c r="B27" s="28" t="s">
        <v>53</v>
      </c>
      <c r="C27" s="129" t="e">
        <f>#REF!</f>
        <v>#REF!</v>
      </c>
      <c r="D27" s="129" t="e">
        <f>#REF!</f>
        <v>#REF!</v>
      </c>
      <c r="E27" s="129" t="e">
        <f>#REF!</f>
        <v>#REF!</v>
      </c>
      <c r="F27" s="129" t="e">
        <f>#REF!</f>
        <v>#REF!</v>
      </c>
      <c r="G27" s="52">
        <f>ТКП!C22</f>
        <v>13524.38</v>
      </c>
      <c r="H27" s="23" t="e">
        <f>C27*G27</f>
        <v>#REF!</v>
      </c>
      <c r="I27" s="23" t="e">
        <f>D27*G27</f>
        <v>#REF!</v>
      </c>
      <c r="J27" s="23" t="e">
        <f>E27*G27</f>
        <v>#REF!</v>
      </c>
      <c r="K27" s="23" t="e">
        <f>F27*G27</f>
        <v>#REF!</v>
      </c>
      <c r="L27" s="40">
        <f>M27+N27+O27+P27</f>
        <v>32</v>
      </c>
      <c r="M27" s="40">
        <v>0</v>
      </c>
      <c r="N27" s="40">
        <v>24</v>
      </c>
      <c r="O27" s="40">
        <v>8</v>
      </c>
      <c r="P27" s="40">
        <v>0</v>
      </c>
      <c r="Q27" s="138" t="e">
        <f>R27+S27+T27+U27</f>
        <v>#REF!</v>
      </c>
      <c r="R27" s="138" t="e">
        <f>M27*$H27</f>
        <v>#REF!</v>
      </c>
      <c r="S27" s="138" t="e">
        <f>N27*$I27</f>
        <v>#REF!</v>
      </c>
      <c r="T27" s="138" t="e">
        <f>O27*$J27</f>
        <v>#REF!</v>
      </c>
      <c r="U27" s="138" t="e">
        <f>P27*$K27</f>
        <v>#REF!</v>
      </c>
      <c r="V27" s="138" t="e">
        <f>W27+X27+Y27+Z27</f>
        <v>#REF!</v>
      </c>
      <c r="W27" s="138" t="e">
        <f t="shared" ref="W27:Z29" si="13">R27*1.2</f>
        <v>#REF!</v>
      </c>
      <c r="X27" s="138" t="e">
        <f t="shared" si="13"/>
        <v>#REF!</v>
      </c>
      <c r="Y27" s="138" t="e">
        <f t="shared" si="13"/>
        <v>#REF!</v>
      </c>
      <c r="Z27" s="138" t="e">
        <f t="shared" si="13"/>
        <v>#REF!</v>
      </c>
      <c r="AD27" s="9">
        <v>32</v>
      </c>
    </row>
    <row r="28" spans="1:30" s="9" customFormat="1" ht="33.75" hidden="1" customHeight="1" x14ac:dyDescent="0.25">
      <c r="A28" s="29" t="s">
        <v>42</v>
      </c>
      <c r="B28" s="140" t="s">
        <v>52</v>
      </c>
      <c r="C28" s="129" t="e">
        <f>#REF!</f>
        <v>#REF!</v>
      </c>
      <c r="D28" s="129" t="e">
        <f>#REF!</f>
        <v>#REF!</v>
      </c>
      <c r="E28" s="129" t="e">
        <f>#REF!</f>
        <v>#REF!</v>
      </c>
      <c r="F28" s="129" t="e">
        <f>#REF!</f>
        <v>#REF!</v>
      </c>
      <c r="G28" s="52">
        <f>ТКП!C23</f>
        <v>0</v>
      </c>
      <c r="H28" s="23" t="e">
        <f>C28*G28</f>
        <v>#REF!</v>
      </c>
      <c r="I28" s="23" t="e">
        <f>D28*G28</f>
        <v>#REF!</v>
      </c>
      <c r="J28" s="23" t="e">
        <f>E28*G28</f>
        <v>#REF!</v>
      </c>
      <c r="K28" s="23" t="e">
        <f>F28*G28</f>
        <v>#REF!</v>
      </c>
      <c r="L28" s="40">
        <f>M28+N28+O28+P28</f>
        <v>0</v>
      </c>
      <c r="M28" s="40"/>
      <c r="N28" s="40"/>
      <c r="O28" s="40"/>
      <c r="P28" s="40"/>
      <c r="Q28" s="138" t="e">
        <f>R28+S28+T28+U28</f>
        <v>#REF!</v>
      </c>
      <c r="R28" s="138" t="e">
        <f>M28*$H28</f>
        <v>#REF!</v>
      </c>
      <c r="S28" s="138" t="e">
        <f>N28*$I28</f>
        <v>#REF!</v>
      </c>
      <c r="T28" s="138" t="e">
        <f>O28*$J28</f>
        <v>#REF!</v>
      </c>
      <c r="U28" s="138" t="e">
        <f>P28*$K28</f>
        <v>#REF!</v>
      </c>
      <c r="V28" s="138" t="e">
        <f>W28+X28+Y28+Z28</f>
        <v>#REF!</v>
      </c>
      <c r="W28" s="138" t="e">
        <f t="shared" si="13"/>
        <v>#REF!</v>
      </c>
      <c r="X28" s="138" t="e">
        <f t="shared" si="13"/>
        <v>#REF!</v>
      </c>
      <c r="Y28" s="138" t="e">
        <f t="shared" si="13"/>
        <v>#REF!</v>
      </c>
      <c r="Z28" s="138" t="e">
        <f t="shared" si="13"/>
        <v>#REF!</v>
      </c>
      <c r="AD28" s="9">
        <v>0</v>
      </c>
    </row>
    <row r="29" spans="1:30" s="9" customFormat="1" ht="27" customHeight="1" x14ac:dyDescent="0.25">
      <c r="A29" s="29" t="s">
        <v>40</v>
      </c>
      <c r="B29" s="26" t="s">
        <v>25</v>
      </c>
      <c r="C29" s="129" t="e">
        <f>#REF!</f>
        <v>#REF!</v>
      </c>
      <c r="D29" s="129" t="e">
        <f>#REF!</f>
        <v>#REF!</v>
      </c>
      <c r="E29" s="129" t="e">
        <f>#REF!</f>
        <v>#REF!</v>
      </c>
      <c r="F29" s="129" t="e">
        <f>#REF!</f>
        <v>#REF!</v>
      </c>
      <c r="G29" s="52">
        <f>ТКП!C24</f>
        <v>7814.84</v>
      </c>
      <c r="H29" s="23" t="e">
        <f>C29*G29</f>
        <v>#REF!</v>
      </c>
      <c r="I29" s="23" t="e">
        <f>D29*G29</f>
        <v>#REF!</v>
      </c>
      <c r="J29" s="23" t="e">
        <f>E29*G29</f>
        <v>#REF!</v>
      </c>
      <c r="K29" s="23" t="e">
        <f>F29*G29</f>
        <v>#REF!</v>
      </c>
      <c r="L29" s="54">
        <f>M29+N29+O29+P29</f>
        <v>32</v>
      </c>
      <c r="M29" s="54">
        <v>0</v>
      </c>
      <c r="N29" s="54">
        <v>24</v>
      </c>
      <c r="O29" s="54">
        <v>8</v>
      </c>
      <c r="P29" s="54">
        <v>0</v>
      </c>
      <c r="Q29" s="138" t="e">
        <f>R29+S29+T29+U29</f>
        <v>#REF!</v>
      </c>
      <c r="R29" s="138" t="e">
        <f>M29*$H29</f>
        <v>#REF!</v>
      </c>
      <c r="S29" s="138" t="e">
        <f>N29*$I29</f>
        <v>#REF!</v>
      </c>
      <c r="T29" s="138" t="e">
        <f>O29*$J29</f>
        <v>#REF!</v>
      </c>
      <c r="U29" s="138" t="e">
        <f>P29*$K29</f>
        <v>#REF!</v>
      </c>
      <c r="V29" s="138" t="e">
        <f>W29+X29+Y29+Z29</f>
        <v>#REF!</v>
      </c>
      <c r="W29" s="138" t="e">
        <f t="shared" si="13"/>
        <v>#REF!</v>
      </c>
      <c r="X29" s="138" t="e">
        <f t="shared" si="13"/>
        <v>#REF!</v>
      </c>
      <c r="Y29" s="138" t="e">
        <f t="shared" si="13"/>
        <v>#REF!</v>
      </c>
      <c r="Z29" s="138" t="e">
        <f t="shared" si="13"/>
        <v>#REF!</v>
      </c>
      <c r="AD29" s="9">
        <v>32</v>
      </c>
    </row>
    <row r="30" spans="1:30" s="9" customFormat="1" ht="27" customHeight="1" x14ac:dyDescent="0.25">
      <c r="A30" s="29" t="s">
        <v>17</v>
      </c>
      <c r="B30" s="21" t="s">
        <v>15</v>
      </c>
      <c r="C30" s="130"/>
      <c r="D30" s="130"/>
      <c r="E30" s="130"/>
      <c r="F30" s="130"/>
      <c r="G30" s="22"/>
      <c r="H30" s="23"/>
      <c r="I30" s="23"/>
      <c r="J30" s="23"/>
      <c r="K30" s="23"/>
      <c r="L30" s="32">
        <f>L31</f>
        <v>74</v>
      </c>
      <c r="M30" s="32">
        <f>M31</f>
        <v>0</v>
      </c>
      <c r="N30" s="32">
        <f>N31</f>
        <v>72</v>
      </c>
      <c r="O30" s="32">
        <f>O31</f>
        <v>2</v>
      </c>
      <c r="P30" s="32">
        <f>P31</f>
        <v>0</v>
      </c>
      <c r="Q30" s="27" t="e">
        <f t="shared" ref="Q30:Z30" si="14">Q31+Q32+Q35</f>
        <v>#REF!</v>
      </c>
      <c r="R30" s="27" t="e">
        <f t="shared" si="14"/>
        <v>#REF!</v>
      </c>
      <c r="S30" s="27" t="e">
        <f t="shared" si="14"/>
        <v>#REF!</v>
      </c>
      <c r="T30" s="27" t="e">
        <f t="shared" si="14"/>
        <v>#REF!</v>
      </c>
      <c r="U30" s="27" t="e">
        <f t="shared" si="14"/>
        <v>#REF!</v>
      </c>
      <c r="V30" s="27" t="e">
        <f t="shared" si="14"/>
        <v>#REF!</v>
      </c>
      <c r="W30" s="27" t="e">
        <f t="shared" si="14"/>
        <v>#REF!</v>
      </c>
      <c r="X30" s="27" t="e">
        <f t="shared" si="14"/>
        <v>#REF!</v>
      </c>
      <c r="Y30" s="27" t="e">
        <f t="shared" si="14"/>
        <v>#REF!</v>
      </c>
      <c r="Z30" s="27" t="e">
        <f t="shared" si="14"/>
        <v>#REF!</v>
      </c>
      <c r="AD30" s="9">
        <v>74</v>
      </c>
    </row>
    <row r="31" spans="1:30" s="9" customFormat="1" ht="27" customHeight="1" x14ac:dyDescent="0.25">
      <c r="A31" s="29" t="s">
        <v>43</v>
      </c>
      <c r="B31" s="26" t="s">
        <v>10</v>
      </c>
      <c r="C31" s="129" t="e">
        <f>#REF!</f>
        <v>#REF!</v>
      </c>
      <c r="D31" s="129" t="e">
        <f>#REF!</f>
        <v>#REF!</v>
      </c>
      <c r="E31" s="129" t="e">
        <f>#REF!</f>
        <v>#REF!</v>
      </c>
      <c r="F31" s="129" t="e">
        <f>#REF!</f>
        <v>#REF!</v>
      </c>
      <c r="G31" s="52">
        <f>ТКП!C26</f>
        <v>13548</v>
      </c>
      <c r="H31" s="23" t="e">
        <f>C31*G31</f>
        <v>#REF!</v>
      </c>
      <c r="I31" s="23" t="e">
        <f>D31*G31</f>
        <v>#REF!</v>
      </c>
      <c r="J31" s="23" t="e">
        <f>E31*G31</f>
        <v>#REF!</v>
      </c>
      <c r="K31" s="23" t="e">
        <f>F31*G31</f>
        <v>#REF!</v>
      </c>
      <c r="L31" s="54">
        <f>M31+N31+O31+P31</f>
        <v>74</v>
      </c>
      <c r="M31" s="54">
        <v>0</v>
      </c>
      <c r="N31" s="54">
        <v>72</v>
      </c>
      <c r="O31" s="54">
        <v>2</v>
      </c>
      <c r="P31" s="54">
        <v>0</v>
      </c>
      <c r="Q31" s="138" t="e">
        <f>R31+S31+T31+U31</f>
        <v>#REF!</v>
      </c>
      <c r="R31" s="138" t="e">
        <f>M31*$H31</f>
        <v>#REF!</v>
      </c>
      <c r="S31" s="138" t="e">
        <f>N31*$I31</f>
        <v>#REF!</v>
      </c>
      <c r="T31" s="138" t="e">
        <f>O31*$J31</f>
        <v>#REF!</v>
      </c>
      <c r="U31" s="138" t="e">
        <f>P31*$K31</f>
        <v>#REF!</v>
      </c>
      <c r="V31" s="138" t="e">
        <f>W31+X31+Y31+Z31</f>
        <v>#REF!</v>
      </c>
      <c r="W31" s="138" t="e">
        <f>R31*1.2</f>
        <v>#REF!</v>
      </c>
      <c r="X31" s="138" t="e">
        <f>S31*1.2</f>
        <v>#REF!</v>
      </c>
      <c r="Y31" s="138" t="e">
        <f>T31*1.2</f>
        <v>#REF!</v>
      </c>
      <c r="Z31" s="138" t="e">
        <f>U31*1.2</f>
        <v>#REF!</v>
      </c>
      <c r="AD31" s="9">
        <v>74</v>
      </c>
    </row>
    <row r="32" spans="1:30" s="9" customFormat="1" ht="27" customHeight="1" x14ac:dyDescent="0.25">
      <c r="A32" s="29" t="s">
        <v>44</v>
      </c>
      <c r="B32" s="28" t="s">
        <v>26</v>
      </c>
      <c r="C32" s="130"/>
      <c r="D32" s="130"/>
      <c r="E32" s="130"/>
      <c r="F32" s="130"/>
      <c r="G32" s="22"/>
      <c r="H32" s="23"/>
      <c r="I32" s="23"/>
      <c r="J32" s="23"/>
      <c r="K32" s="23"/>
      <c r="L32" s="32">
        <f t="shared" ref="L32:Q32" si="15">L33+L34</f>
        <v>74</v>
      </c>
      <c r="M32" s="32">
        <f t="shared" si="15"/>
        <v>0</v>
      </c>
      <c r="N32" s="32">
        <f t="shared" si="15"/>
        <v>72</v>
      </c>
      <c r="O32" s="32">
        <f t="shared" si="15"/>
        <v>2</v>
      </c>
      <c r="P32" s="32">
        <f t="shared" si="15"/>
        <v>0</v>
      </c>
      <c r="Q32" s="27" t="e">
        <f t="shared" si="15"/>
        <v>#REF!</v>
      </c>
      <c r="R32" s="27" t="e">
        <f t="shared" ref="R32:Z32" si="16">R33+R34</f>
        <v>#REF!</v>
      </c>
      <c r="S32" s="27" t="e">
        <f t="shared" si="16"/>
        <v>#REF!</v>
      </c>
      <c r="T32" s="27" t="e">
        <f t="shared" si="16"/>
        <v>#REF!</v>
      </c>
      <c r="U32" s="27" t="e">
        <f t="shared" si="16"/>
        <v>#REF!</v>
      </c>
      <c r="V32" s="27" t="e">
        <f t="shared" si="16"/>
        <v>#REF!</v>
      </c>
      <c r="W32" s="27" t="e">
        <f t="shared" si="16"/>
        <v>#REF!</v>
      </c>
      <c r="X32" s="27" t="e">
        <f t="shared" si="16"/>
        <v>#REF!</v>
      </c>
      <c r="Y32" s="27" t="e">
        <f t="shared" si="16"/>
        <v>#REF!</v>
      </c>
      <c r="Z32" s="27" t="e">
        <f t="shared" si="16"/>
        <v>#REF!</v>
      </c>
      <c r="AD32" s="9">
        <v>74</v>
      </c>
    </row>
    <row r="33" spans="1:30" s="9" customFormat="1" ht="33.75" customHeight="1" x14ac:dyDescent="0.25">
      <c r="A33" s="29" t="s">
        <v>45</v>
      </c>
      <c r="B33" s="28" t="s">
        <v>53</v>
      </c>
      <c r="C33" s="129" t="e">
        <f>#REF!</f>
        <v>#REF!</v>
      </c>
      <c r="D33" s="129" t="e">
        <f>#REF!</f>
        <v>#REF!</v>
      </c>
      <c r="E33" s="129" t="e">
        <f>#REF!</f>
        <v>#REF!</v>
      </c>
      <c r="F33" s="129" t="e">
        <f>#REF!</f>
        <v>#REF!</v>
      </c>
      <c r="G33" s="52">
        <f>ТКП!C28</f>
        <v>13524.38</v>
      </c>
      <c r="H33" s="23" t="e">
        <f>C33*G33</f>
        <v>#REF!</v>
      </c>
      <c r="I33" s="23" t="e">
        <f>D33*G33</f>
        <v>#REF!</v>
      </c>
      <c r="J33" s="23" t="e">
        <f>E33*G33</f>
        <v>#REF!</v>
      </c>
      <c r="K33" s="23" t="e">
        <f>F33*G33</f>
        <v>#REF!</v>
      </c>
      <c r="L33" s="40">
        <f t="shared" ref="L33:L40" si="17">M33+N33+O33+P33</f>
        <v>74</v>
      </c>
      <c r="M33" s="40">
        <v>0</v>
      </c>
      <c r="N33" s="40">
        <v>72</v>
      </c>
      <c r="O33" s="40">
        <v>2</v>
      </c>
      <c r="P33" s="40">
        <v>0</v>
      </c>
      <c r="Q33" s="138" t="e">
        <f t="shared" ref="Q33:Q40" si="18">R33+S33+T33+U33</f>
        <v>#REF!</v>
      </c>
      <c r="R33" s="138" t="e">
        <f>M33*$H33</f>
        <v>#REF!</v>
      </c>
      <c r="S33" s="138" t="e">
        <f>N33*$I33</f>
        <v>#REF!</v>
      </c>
      <c r="T33" s="138" t="e">
        <f>O33*$J33</f>
        <v>#REF!</v>
      </c>
      <c r="U33" s="138" t="e">
        <f>P33*$K33</f>
        <v>#REF!</v>
      </c>
      <c r="V33" s="138" t="e">
        <f t="shared" ref="V33:V40" si="19">W33+X33+Y33+Z33</f>
        <v>#REF!</v>
      </c>
      <c r="W33" s="138" t="e">
        <f t="shared" ref="W33:Z35" si="20">R33*1.2</f>
        <v>#REF!</v>
      </c>
      <c r="X33" s="138" t="e">
        <f t="shared" si="20"/>
        <v>#REF!</v>
      </c>
      <c r="Y33" s="138" t="e">
        <f t="shared" si="20"/>
        <v>#REF!</v>
      </c>
      <c r="Z33" s="138" t="e">
        <f t="shared" si="20"/>
        <v>#REF!</v>
      </c>
      <c r="AD33" s="9">
        <v>74</v>
      </c>
    </row>
    <row r="34" spans="1:30" s="9" customFormat="1" ht="37.5" hidden="1" customHeight="1" x14ac:dyDescent="0.25">
      <c r="A34" s="29" t="s">
        <v>46</v>
      </c>
      <c r="B34" s="140" t="s">
        <v>52</v>
      </c>
      <c r="C34" s="129" t="e">
        <f>#REF!</f>
        <v>#REF!</v>
      </c>
      <c r="D34" s="129" t="e">
        <f>#REF!</f>
        <v>#REF!</v>
      </c>
      <c r="E34" s="129" t="e">
        <f>#REF!</f>
        <v>#REF!</v>
      </c>
      <c r="F34" s="129" t="e">
        <f>#REF!</f>
        <v>#REF!</v>
      </c>
      <c r="G34" s="52">
        <f>ТКП!C29</f>
        <v>0</v>
      </c>
      <c r="H34" s="23" t="e">
        <f>C34*G34</f>
        <v>#REF!</v>
      </c>
      <c r="I34" s="23" t="e">
        <f>D34*G34</f>
        <v>#REF!</v>
      </c>
      <c r="J34" s="23" t="e">
        <f>E34*G34</f>
        <v>#REF!</v>
      </c>
      <c r="K34" s="23" t="e">
        <f>F34*G34</f>
        <v>#REF!</v>
      </c>
      <c r="L34" s="40">
        <f t="shared" si="17"/>
        <v>0</v>
      </c>
      <c r="M34" s="40"/>
      <c r="N34" s="40"/>
      <c r="O34" s="40"/>
      <c r="P34" s="40"/>
      <c r="Q34" s="138" t="e">
        <f t="shared" si="18"/>
        <v>#REF!</v>
      </c>
      <c r="R34" s="138" t="e">
        <f>M34*$H34</f>
        <v>#REF!</v>
      </c>
      <c r="S34" s="138" t="e">
        <f>N34*$I34</f>
        <v>#REF!</v>
      </c>
      <c r="T34" s="138" t="e">
        <f>O34*$J34</f>
        <v>#REF!</v>
      </c>
      <c r="U34" s="138" t="e">
        <f>P34*$K34</f>
        <v>#REF!</v>
      </c>
      <c r="V34" s="138" t="e">
        <f t="shared" si="19"/>
        <v>#REF!</v>
      </c>
      <c r="W34" s="138" t="e">
        <f t="shared" si="20"/>
        <v>#REF!</v>
      </c>
      <c r="X34" s="138" t="e">
        <f t="shared" si="20"/>
        <v>#REF!</v>
      </c>
      <c r="Y34" s="138" t="e">
        <f t="shared" si="20"/>
        <v>#REF!</v>
      </c>
      <c r="Z34" s="138" t="e">
        <f t="shared" si="20"/>
        <v>#REF!</v>
      </c>
      <c r="AD34" s="9">
        <v>0</v>
      </c>
    </row>
    <row r="35" spans="1:30" s="9" customFormat="1" ht="27" customHeight="1" x14ac:dyDescent="0.25">
      <c r="A35" s="29" t="s">
        <v>47</v>
      </c>
      <c r="B35" s="26" t="s">
        <v>13</v>
      </c>
      <c r="C35" s="129" t="e">
        <f>#REF!</f>
        <v>#REF!</v>
      </c>
      <c r="D35" s="129" t="e">
        <f>#REF!</f>
        <v>#REF!</v>
      </c>
      <c r="E35" s="129" t="e">
        <f>#REF!</f>
        <v>#REF!</v>
      </c>
      <c r="F35" s="129" t="e">
        <f>#REF!</f>
        <v>#REF!</v>
      </c>
      <c r="G35" s="52">
        <f>ТКП!C30</f>
        <v>10634</v>
      </c>
      <c r="H35" s="23" t="e">
        <f>C35*G35</f>
        <v>#REF!</v>
      </c>
      <c r="I35" s="23" t="e">
        <f>D35*G35</f>
        <v>#REF!</v>
      </c>
      <c r="J35" s="23" t="e">
        <f>E35*G35</f>
        <v>#REF!</v>
      </c>
      <c r="K35" s="23" t="e">
        <f>F35*G35</f>
        <v>#REF!</v>
      </c>
      <c r="L35" s="54">
        <f t="shared" si="17"/>
        <v>74</v>
      </c>
      <c r="M35" s="54">
        <v>0</v>
      </c>
      <c r="N35" s="54">
        <v>72</v>
      </c>
      <c r="O35" s="54">
        <v>2</v>
      </c>
      <c r="P35" s="54">
        <v>0</v>
      </c>
      <c r="Q35" s="138" t="e">
        <f t="shared" si="18"/>
        <v>#REF!</v>
      </c>
      <c r="R35" s="138" t="e">
        <f>M35*$H35</f>
        <v>#REF!</v>
      </c>
      <c r="S35" s="138" t="e">
        <f>N35*$I35</f>
        <v>#REF!</v>
      </c>
      <c r="T35" s="138" t="e">
        <f>O35*$J35</f>
        <v>#REF!</v>
      </c>
      <c r="U35" s="138" t="e">
        <f>P35*$K35</f>
        <v>#REF!</v>
      </c>
      <c r="V35" s="138" t="e">
        <f t="shared" si="19"/>
        <v>#REF!</v>
      </c>
      <c r="W35" s="138" t="e">
        <f t="shared" si="20"/>
        <v>#REF!</v>
      </c>
      <c r="X35" s="138" t="e">
        <f t="shared" si="20"/>
        <v>#REF!</v>
      </c>
      <c r="Y35" s="138" t="e">
        <f t="shared" si="20"/>
        <v>#REF!</v>
      </c>
      <c r="Z35" s="138" t="e">
        <f t="shared" si="20"/>
        <v>#REF!</v>
      </c>
      <c r="AD35" s="9">
        <v>74</v>
      </c>
    </row>
    <row r="36" spans="1:30" s="9" customFormat="1" ht="27" customHeight="1" x14ac:dyDescent="0.25">
      <c r="A36" s="20" t="s">
        <v>18</v>
      </c>
      <c r="B36" s="21" t="s">
        <v>178</v>
      </c>
      <c r="C36" s="129"/>
      <c r="D36" s="129"/>
      <c r="E36" s="129"/>
      <c r="F36" s="129"/>
      <c r="G36" s="22"/>
      <c r="H36" s="23"/>
      <c r="I36" s="23"/>
      <c r="J36" s="23"/>
      <c r="K36" s="23"/>
      <c r="L36" s="32"/>
      <c r="M36" s="32"/>
      <c r="N36" s="32"/>
      <c r="O36" s="32"/>
      <c r="P36" s="32"/>
      <c r="Q36" s="25" t="e">
        <f>SUM(Q37:Q40)</f>
        <v>#REF!</v>
      </c>
      <c r="R36" s="25">
        <f t="shared" ref="R36:X36" si="21">SUM(R37:R40)</f>
        <v>0</v>
      </c>
      <c r="S36" s="25">
        <f t="shared" si="21"/>
        <v>0</v>
      </c>
      <c r="T36" s="25" t="e">
        <f t="shared" si="21"/>
        <v>#REF!</v>
      </c>
      <c r="U36" s="25">
        <f t="shared" si="21"/>
        <v>0</v>
      </c>
      <c r="V36" s="25" t="e">
        <f t="shared" si="21"/>
        <v>#REF!</v>
      </c>
      <c r="W36" s="25">
        <f t="shared" si="21"/>
        <v>0</v>
      </c>
      <c r="X36" s="25">
        <f t="shared" si="21"/>
        <v>0</v>
      </c>
      <c r="Y36" s="25" t="e">
        <f>SUM(Y37:Y40)</f>
        <v>#REF!</v>
      </c>
      <c r="Z36" s="25">
        <f>SUM(Z37:Z40)</f>
        <v>0</v>
      </c>
    </row>
    <row r="37" spans="1:30" s="9" customFormat="1" ht="27" customHeight="1" x14ac:dyDescent="0.25">
      <c r="A37" s="29" t="s">
        <v>48</v>
      </c>
      <c r="B37" s="33" t="s">
        <v>182</v>
      </c>
      <c r="C37" s="129"/>
      <c r="D37" s="129"/>
      <c r="E37" s="129"/>
      <c r="F37" s="129"/>
      <c r="G37" s="52">
        <v>274.3</v>
      </c>
      <c r="H37" s="23">
        <f>G37</f>
        <v>274.3</v>
      </c>
      <c r="I37" s="23">
        <f t="shared" ref="I37:K40" si="22">H37</f>
        <v>274.3</v>
      </c>
      <c r="J37" s="23">
        <f t="shared" si="22"/>
        <v>274.3</v>
      </c>
      <c r="K37" s="23">
        <f t="shared" si="22"/>
        <v>274.3</v>
      </c>
      <c r="L37" s="54" t="e">
        <f t="shared" si="17"/>
        <v>#REF!</v>
      </c>
      <c r="M37" s="54">
        <v>0</v>
      </c>
      <c r="N37" s="54">
        <v>0</v>
      </c>
      <c r="O37" s="54" t="e">
        <f>#REF!</f>
        <v>#REF!</v>
      </c>
      <c r="P37" s="54">
        <v>0</v>
      </c>
      <c r="Q37" s="138" t="e">
        <f t="shared" si="18"/>
        <v>#REF!</v>
      </c>
      <c r="R37" s="138">
        <f t="shared" ref="R37:U40" si="23">M37*H37</f>
        <v>0</v>
      </c>
      <c r="S37" s="138">
        <f t="shared" si="23"/>
        <v>0</v>
      </c>
      <c r="T37" s="138" t="e">
        <f t="shared" si="23"/>
        <v>#REF!</v>
      </c>
      <c r="U37" s="138">
        <f t="shared" si="23"/>
        <v>0</v>
      </c>
      <c r="V37" s="138" t="e">
        <f t="shared" si="19"/>
        <v>#REF!</v>
      </c>
      <c r="W37" s="138">
        <f t="shared" ref="W37:Z40" si="24">R37*1.2</f>
        <v>0</v>
      </c>
      <c r="X37" s="138">
        <f t="shared" si="24"/>
        <v>0</v>
      </c>
      <c r="Y37" s="138" t="e">
        <f t="shared" si="24"/>
        <v>#REF!</v>
      </c>
      <c r="Z37" s="138">
        <f t="shared" si="24"/>
        <v>0</v>
      </c>
      <c r="AD37" s="9">
        <v>7332</v>
      </c>
    </row>
    <row r="38" spans="1:30" s="9" customFormat="1" ht="27" customHeight="1" x14ac:dyDescent="0.25">
      <c r="A38" s="29" t="s">
        <v>179</v>
      </c>
      <c r="B38" s="33" t="s">
        <v>182</v>
      </c>
      <c r="C38" s="129"/>
      <c r="D38" s="129"/>
      <c r="E38" s="129"/>
      <c r="F38" s="129"/>
      <c r="G38" s="52">
        <v>274.3</v>
      </c>
      <c r="H38" s="23">
        <f>G38</f>
        <v>274.3</v>
      </c>
      <c r="I38" s="23">
        <f t="shared" si="22"/>
        <v>274.3</v>
      </c>
      <c r="J38" s="23">
        <f t="shared" si="22"/>
        <v>274.3</v>
      </c>
      <c r="K38" s="23">
        <f t="shared" si="22"/>
        <v>274.3</v>
      </c>
      <c r="L38" s="54" t="e">
        <f>M38+N38+O38+P38</f>
        <v>#REF!</v>
      </c>
      <c r="M38" s="54">
        <v>0</v>
      </c>
      <c r="N38" s="54">
        <v>0</v>
      </c>
      <c r="O38" s="54" t="e">
        <f>#REF!</f>
        <v>#REF!</v>
      </c>
      <c r="P38" s="54">
        <v>0</v>
      </c>
      <c r="Q38" s="138" t="e">
        <f t="shared" si="18"/>
        <v>#REF!</v>
      </c>
      <c r="R38" s="138">
        <f t="shared" si="23"/>
        <v>0</v>
      </c>
      <c r="S38" s="138">
        <f t="shared" si="23"/>
        <v>0</v>
      </c>
      <c r="T38" s="138" t="e">
        <f t="shared" si="23"/>
        <v>#REF!</v>
      </c>
      <c r="U38" s="138">
        <f t="shared" si="23"/>
        <v>0</v>
      </c>
      <c r="V38" s="138" t="e">
        <f t="shared" si="19"/>
        <v>#REF!</v>
      </c>
      <c r="W38" s="138">
        <f t="shared" si="24"/>
        <v>0</v>
      </c>
      <c r="X38" s="138">
        <f t="shared" si="24"/>
        <v>0</v>
      </c>
      <c r="Y38" s="138" t="e">
        <f t="shared" si="24"/>
        <v>#REF!</v>
      </c>
      <c r="Z38" s="138">
        <f t="shared" si="24"/>
        <v>0</v>
      </c>
      <c r="AD38" s="9">
        <v>2</v>
      </c>
    </row>
    <row r="39" spans="1:30" s="9" customFormat="1" ht="27" customHeight="1" x14ac:dyDescent="0.25">
      <c r="A39" s="29" t="s">
        <v>180</v>
      </c>
      <c r="B39" s="33" t="s">
        <v>183</v>
      </c>
      <c r="C39" s="129"/>
      <c r="D39" s="129"/>
      <c r="E39" s="129"/>
      <c r="F39" s="129"/>
      <c r="G39" s="52">
        <v>1274</v>
      </c>
      <c r="H39" s="23">
        <f>G39</f>
        <v>1274</v>
      </c>
      <c r="I39" s="23">
        <f t="shared" si="22"/>
        <v>1274</v>
      </c>
      <c r="J39" s="23">
        <f t="shared" si="22"/>
        <v>1274</v>
      </c>
      <c r="K39" s="23">
        <f t="shared" si="22"/>
        <v>1274</v>
      </c>
      <c r="L39" s="54" t="e">
        <f>M39+N39+O39+P39</f>
        <v>#REF!</v>
      </c>
      <c r="M39" s="54">
        <v>0</v>
      </c>
      <c r="N39" s="54">
        <v>0</v>
      </c>
      <c r="O39" s="54" t="e">
        <f>#REF!</f>
        <v>#REF!</v>
      </c>
      <c r="P39" s="54">
        <v>0</v>
      </c>
      <c r="Q39" s="138" t="e">
        <f t="shared" si="18"/>
        <v>#REF!</v>
      </c>
      <c r="R39" s="138">
        <f t="shared" si="23"/>
        <v>0</v>
      </c>
      <c r="S39" s="138">
        <f t="shared" si="23"/>
        <v>0</v>
      </c>
      <c r="T39" s="138" t="e">
        <f t="shared" si="23"/>
        <v>#REF!</v>
      </c>
      <c r="U39" s="138">
        <f t="shared" si="23"/>
        <v>0</v>
      </c>
      <c r="V39" s="138" t="e">
        <f t="shared" si="19"/>
        <v>#REF!</v>
      </c>
      <c r="W39" s="138">
        <f t="shared" si="24"/>
        <v>0</v>
      </c>
      <c r="X39" s="138">
        <f t="shared" si="24"/>
        <v>0</v>
      </c>
      <c r="Y39" s="138" t="e">
        <f t="shared" si="24"/>
        <v>#REF!</v>
      </c>
      <c r="Z39" s="138">
        <f t="shared" si="24"/>
        <v>0</v>
      </c>
      <c r="AD39" s="9">
        <v>231</v>
      </c>
    </row>
    <row r="40" spans="1:30" s="9" customFormat="1" ht="27" customHeight="1" x14ac:dyDescent="0.25">
      <c r="A40" s="29" t="s">
        <v>181</v>
      </c>
      <c r="B40" s="33" t="s">
        <v>184</v>
      </c>
      <c r="C40" s="129"/>
      <c r="D40" s="129"/>
      <c r="E40" s="129"/>
      <c r="F40" s="129"/>
      <c r="G40" s="52">
        <v>1274</v>
      </c>
      <c r="H40" s="23">
        <f>G40</f>
        <v>1274</v>
      </c>
      <c r="I40" s="23">
        <f t="shared" si="22"/>
        <v>1274</v>
      </c>
      <c r="J40" s="23">
        <f t="shared" si="22"/>
        <v>1274</v>
      </c>
      <c r="K40" s="23">
        <f t="shared" si="22"/>
        <v>1274</v>
      </c>
      <c r="L40" s="54" t="e">
        <f t="shared" si="17"/>
        <v>#REF!</v>
      </c>
      <c r="M40" s="54">
        <v>0</v>
      </c>
      <c r="N40" s="54">
        <v>0</v>
      </c>
      <c r="O40" s="54" t="e">
        <f>#REF!</f>
        <v>#REF!</v>
      </c>
      <c r="P40" s="54">
        <v>0</v>
      </c>
      <c r="Q40" s="138" t="e">
        <f t="shared" si="18"/>
        <v>#REF!</v>
      </c>
      <c r="R40" s="138">
        <f t="shared" si="23"/>
        <v>0</v>
      </c>
      <c r="S40" s="138">
        <f t="shared" si="23"/>
        <v>0</v>
      </c>
      <c r="T40" s="138" t="e">
        <f t="shared" si="23"/>
        <v>#REF!</v>
      </c>
      <c r="U40" s="138">
        <f t="shared" si="23"/>
        <v>0</v>
      </c>
      <c r="V40" s="138" t="e">
        <f t="shared" si="19"/>
        <v>#REF!</v>
      </c>
      <c r="W40" s="138">
        <f t="shared" si="24"/>
        <v>0</v>
      </c>
      <c r="X40" s="138">
        <f t="shared" si="24"/>
        <v>0</v>
      </c>
      <c r="Y40" s="138" t="e">
        <f t="shared" si="24"/>
        <v>#REF!</v>
      </c>
      <c r="Z40" s="138">
        <f t="shared" si="24"/>
        <v>0</v>
      </c>
      <c r="AD40" s="9">
        <v>170</v>
      </c>
    </row>
    <row r="41" spans="1:30" s="9" customFormat="1" ht="27" customHeight="1" x14ac:dyDescent="0.25">
      <c r="A41" s="20" t="s">
        <v>170</v>
      </c>
      <c r="B41" s="21" t="s">
        <v>27</v>
      </c>
      <c r="C41" s="130"/>
      <c r="D41" s="130"/>
      <c r="E41" s="130"/>
      <c r="F41" s="130"/>
      <c r="G41" s="22"/>
      <c r="H41" s="23"/>
      <c r="I41" s="23"/>
      <c r="J41" s="23"/>
      <c r="K41" s="23"/>
      <c r="L41" s="32"/>
      <c r="M41" s="32"/>
      <c r="N41" s="32"/>
      <c r="O41" s="32"/>
      <c r="P41" s="32"/>
      <c r="Q41" s="25" t="e">
        <f t="shared" ref="Q41:Z41" si="25">Q42+Q43+Q44+Q45</f>
        <v>#REF!</v>
      </c>
      <c r="R41" s="25" t="e">
        <f t="shared" si="25"/>
        <v>#REF!</v>
      </c>
      <c r="S41" s="25" t="e">
        <f t="shared" si="25"/>
        <v>#REF!</v>
      </c>
      <c r="T41" s="25" t="e">
        <f t="shared" si="25"/>
        <v>#REF!</v>
      </c>
      <c r="U41" s="25" t="e">
        <f t="shared" si="25"/>
        <v>#REF!</v>
      </c>
      <c r="V41" s="25" t="e">
        <f t="shared" si="25"/>
        <v>#REF!</v>
      </c>
      <c r="W41" s="25" t="e">
        <f t="shared" si="25"/>
        <v>#REF!</v>
      </c>
      <c r="X41" s="25" t="e">
        <f t="shared" si="25"/>
        <v>#REF!</v>
      </c>
      <c r="Y41" s="25" t="e">
        <f t="shared" si="25"/>
        <v>#REF!</v>
      </c>
      <c r="Z41" s="25" t="e">
        <f t="shared" si="25"/>
        <v>#REF!</v>
      </c>
    </row>
    <row r="42" spans="1:30" s="9" customFormat="1" ht="29.25" customHeight="1" x14ac:dyDescent="0.25">
      <c r="A42" s="29" t="s">
        <v>171</v>
      </c>
      <c r="B42" s="33" t="s">
        <v>28</v>
      </c>
      <c r="C42" s="129" t="e">
        <f>#REF!</f>
        <v>#REF!</v>
      </c>
      <c r="D42" s="129" t="e">
        <f>#REF!</f>
        <v>#REF!</v>
      </c>
      <c r="E42" s="129" t="e">
        <f>#REF!</f>
        <v>#REF!</v>
      </c>
      <c r="F42" s="129" t="e">
        <f>#REF!</f>
        <v>#REF!</v>
      </c>
      <c r="G42" s="52">
        <f>ТКП!C32</f>
        <v>49025.42</v>
      </c>
      <c r="H42" s="23" t="e">
        <f>C42*G42</f>
        <v>#REF!</v>
      </c>
      <c r="I42" s="23" t="e">
        <f>D42*G42</f>
        <v>#REF!</v>
      </c>
      <c r="J42" s="23" t="e">
        <f>E42*G42</f>
        <v>#REF!</v>
      </c>
      <c r="K42" s="23" t="e">
        <f>F42*G42</f>
        <v>#REF!</v>
      </c>
      <c r="L42" s="54">
        <f>M42+N42+O42+P42</f>
        <v>189</v>
      </c>
      <c r="M42" s="54">
        <v>0</v>
      </c>
      <c r="N42" s="54">
        <v>136</v>
      </c>
      <c r="O42" s="54">
        <v>53</v>
      </c>
      <c r="P42" s="54">
        <v>0</v>
      </c>
      <c r="Q42" s="138" t="e">
        <f>R42+S42+T42+U42</f>
        <v>#REF!</v>
      </c>
      <c r="R42" s="138" t="e">
        <f>M42*$H42</f>
        <v>#REF!</v>
      </c>
      <c r="S42" s="138" t="e">
        <f>N42*$I42</f>
        <v>#REF!</v>
      </c>
      <c r="T42" s="138" t="e">
        <f>O42*$J42</f>
        <v>#REF!</v>
      </c>
      <c r="U42" s="138" t="e">
        <f>P42*$K42</f>
        <v>#REF!</v>
      </c>
      <c r="V42" s="138" t="e">
        <f t="shared" ref="V42:V49" si="26">W42+X42+Y42+Z42</f>
        <v>#REF!</v>
      </c>
      <c r="W42" s="138" t="e">
        <f t="shared" ref="W42:Z45" si="27">R42*1.2</f>
        <v>#REF!</v>
      </c>
      <c r="X42" s="138" t="e">
        <f t="shared" si="27"/>
        <v>#REF!</v>
      </c>
      <c r="Y42" s="138" t="e">
        <f t="shared" si="27"/>
        <v>#REF!</v>
      </c>
      <c r="Z42" s="138" t="e">
        <f t="shared" si="27"/>
        <v>#REF!</v>
      </c>
      <c r="AC42" s="146"/>
      <c r="AD42" s="9">
        <v>189</v>
      </c>
    </row>
    <row r="43" spans="1:30" s="9" customFormat="1" ht="27" customHeight="1" x14ac:dyDescent="0.25">
      <c r="A43" s="29" t="s">
        <v>172</v>
      </c>
      <c r="B43" s="26" t="s">
        <v>29</v>
      </c>
      <c r="C43" s="129" t="e">
        <f>#REF!</f>
        <v>#REF!</v>
      </c>
      <c r="D43" s="129" t="e">
        <f>#REF!</f>
        <v>#REF!</v>
      </c>
      <c r="E43" s="129" t="e">
        <f>#REF!</f>
        <v>#REF!</v>
      </c>
      <c r="F43" s="129" t="e">
        <f>#REF!</f>
        <v>#REF!</v>
      </c>
      <c r="G43" s="52">
        <f>ТКП!C33</f>
        <v>6125.68</v>
      </c>
      <c r="H43" s="23" t="e">
        <f>C43*G43</f>
        <v>#REF!</v>
      </c>
      <c r="I43" s="23" t="e">
        <f>D43*G43</f>
        <v>#REF!</v>
      </c>
      <c r="J43" s="23" t="e">
        <f>E43*G43</f>
        <v>#REF!</v>
      </c>
      <c r="K43" s="23" t="e">
        <f>F43*G43</f>
        <v>#REF!</v>
      </c>
      <c r="L43" s="54">
        <f>M43+N43+O43+P43</f>
        <v>189</v>
      </c>
      <c r="M43" s="54">
        <v>0</v>
      </c>
      <c r="N43" s="54">
        <v>136</v>
      </c>
      <c r="O43" s="54">
        <v>53</v>
      </c>
      <c r="P43" s="54">
        <v>0</v>
      </c>
      <c r="Q43" s="138" t="e">
        <f>R43+S43+T43+U43</f>
        <v>#REF!</v>
      </c>
      <c r="R43" s="138" t="e">
        <f>M43*$H43</f>
        <v>#REF!</v>
      </c>
      <c r="S43" s="138" t="e">
        <f>N43*$I43</f>
        <v>#REF!</v>
      </c>
      <c r="T43" s="138" t="e">
        <f>O43*$J43</f>
        <v>#REF!</v>
      </c>
      <c r="U43" s="138" t="e">
        <f>P43*$K43</f>
        <v>#REF!</v>
      </c>
      <c r="V43" s="138" t="e">
        <f t="shared" si="26"/>
        <v>#REF!</v>
      </c>
      <c r="W43" s="138" t="e">
        <f t="shared" si="27"/>
        <v>#REF!</v>
      </c>
      <c r="X43" s="138" t="e">
        <f t="shared" si="27"/>
        <v>#REF!</v>
      </c>
      <c r="Y43" s="138" t="e">
        <f t="shared" si="27"/>
        <v>#REF!</v>
      </c>
      <c r="Z43" s="138" t="e">
        <f t="shared" si="27"/>
        <v>#REF!</v>
      </c>
      <c r="AC43" s="146"/>
      <c r="AD43" s="9">
        <v>189</v>
      </c>
    </row>
    <row r="44" spans="1:30" s="9" customFormat="1" ht="27" customHeight="1" x14ac:dyDescent="0.25">
      <c r="A44" s="29" t="s">
        <v>173</v>
      </c>
      <c r="B44" s="26" t="s">
        <v>30</v>
      </c>
      <c r="C44" s="129" t="e">
        <f>#REF!</f>
        <v>#REF!</v>
      </c>
      <c r="D44" s="129" t="e">
        <f>#REF!</f>
        <v>#REF!</v>
      </c>
      <c r="E44" s="129" t="e">
        <f>#REF!</f>
        <v>#REF!</v>
      </c>
      <c r="F44" s="129" t="e">
        <f>#REF!</f>
        <v>#REF!</v>
      </c>
      <c r="G44" s="52">
        <f>ТКП!C34</f>
        <v>14042.26</v>
      </c>
      <c r="H44" s="23" t="e">
        <f>C44*G44</f>
        <v>#REF!</v>
      </c>
      <c r="I44" s="23" t="e">
        <f>D44*G44</f>
        <v>#REF!</v>
      </c>
      <c r="J44" s="23" t="e">
        <f>E44*G44</f>
        <v>#REF!</v>
      </c>
      <c r="K44" s="23" t="e">
        <f>F44*G44</f>
        <v>#REF!</v>
      </c>
      <c r="L44" s="54">
        <f>M44+N44+O44+P44</f>
        <v>683</v>
      </c>
      <c r="M44" s="54">
        <v>0</v>
      </c>
      <c r="N44" s="54">
        <v>408</v>
      </c>
      <c r="O44" s="54">
        <v>275</v>
      </c>
      <c r="P44" s="54">
        <v>0</v>
      </c>
      <c r="Q44" s="138" t="e">
        <f>R44+S44+T44+U44</f>
        <v>#REF!</v>
      </c>
      <c r="R44" s="138" t="e">
        <f>M44*$H44</f>
        <v>#REF!</v>
      </c>
      <c r="S44" s="138" t="e">
        <f>N44*$I44</f>
        <v>#REF!</v>
      </c>
      <c r="T44" s="138" t="e">
        <f>O44*$J44</f>
        <v>#REF!</v>
      </c>
      <c r="U44" s="138" t="e">
        <f>P44*$K44</f>
        <v>#REF!</v>
      </c>
      <c r="V44" s="138" t="e">
        <f t="shared" si="26"/>
        <v>#REF!</v>
      </c>
      <c r="W44" s="138" t="e">
        <f t="shared" si="27"/>
        <v>#REF!</v>
      </c>
      <c r="X44" s="138" t="e">
        <f t="shared" si="27"/>
        <v>#REF!</v>
      </c>
      <c r="Y44" s="138" t="e">
        <f t="shared" si="27"/>
        <v>#REF!</v>
      </c>
      <c r="Z44" s="138" t="e">
        <f t="shared" si="27"/>
        <v>#REF!</v>
      </c>
      <c r="AC44" s="146"/>
      <c r="AD44" s="9">
        <v>683</v>
      </c>
    </row>
    <row r="45" spans="1:30" s="9" customFormat="1" ht="31.5" customHeight="1" x14ac:dyDescent="0.25">
      <c r="A45" s="29" t="s">
        <v>174</v>
      </c>
      <c r="B45" s="26" t="s">
        <v>31</v>
      </c>
      <c r="C45" s="129" t="e">
        <f>#REF!</f>
        <v>#REF!</v>
      </c>
      <c r="D45" s="129" t="e">
        <f>#REF!</f>
        <v>#REF!</v>
      </c>
      <c r="E45" s="129" t="e">
        <f>#REF!</f>
        <v>#REF!</v>
      </c>
      <c r="F45" s="129" t="e">
        <f>#REF!</f>
        <v>#REF!</v>
      </c>
      <c r="G45" s="52">
        <f>ТКП!C35</f>
        <v>2435.1999999999998</v>
      </c>
      <c r="H45" s="23" t="e">
        <f>C45*G45</f>
        <v>#REF!</v>
      </c>
      <c r="I45" s="23" t="e">
        <f>D45*G45</f>
        <v>#REF!</v>
      </c>
      <c r="J45" s="23" t="e">
        <f>E45*G45</f>
        <v>#REF!</v>
      </c>
      <c r="K45" s="23" t="e">
        <f>F45*G45</f>
        <v>#REF!</v>
      </c>
      <c r="L45" s="54">
        <f>M45+N45+O45+P45</f>
        <v>683</v>
      </c>
      <c r="M45" s="54">
        <v>0</v>
      </c>
      <c r="N45" s="54">
        <v>408</v>
      </c>
      <c r="O45" s="54">
        <v>275</v>
      </c>
      <c r="P45" s="54">
        <v>0</v>
      </c>
      <c r="Q45" s="138" t="e">
        <f>R45+S45+T45+U45</f>
        <v>#REF!</v>
      </c>
      <c r="R45" s="138" t="e">
        <f>M45*$H45</f>
        <v>#REF!</v>
      </c>
      <c r="S45" s="138" t="e">
        <f>N45*$I45</f>
        <v>#REF!</v>
      </c>
      <c r="T45" s="138" t="e">
        <f>O45*$J45</f>
        <v>#REF!</v>
      </c>
      <c r="U45" s="138" t="e">
        <f>P45*$K45</f>
        <v>#REF!</v>
      </c>
      <c r="V45" s="138" t="e">
        <f t="shared" si="26"/>
        <v>#REF!</v>
      </c>
      <c r="W45" s="138" t="e">
        <f t="shared" si="27"/>
        <v>#REF!</v>
      </c>
      <c r="X45" s="138" t="e">
        <f t="shared" si="27"/>
        <v>#REF!</v>
      </c>
      <c r="Y45" s="138" t="e">
        <f t="shared" si="27"/>
        <v>#REF!</v>
      </c>
      <c r="Z45" s="138" t="e">
        <f t="shared" si="27"/>
        <v>#REF!</v>
      </c>
      <c r="AC45" s="146"/>
      <c r="AD45" s="9">
        <v>683</v>
      </c>
    </row>
    <row r="46" spans="1:30" s="9" customFormat="1" ht="31.5" customHeight="1" x14ac:dyDescent="0.25">
      <c r="A46" s="29"/>
      <c r="B46" s="21" t="s">
        <v>162</v>
      </c>
      <c r="C46" s="129"/>
      <c r="D46" s="129"/>
      <c r="E46" s="129"/>
      <c r="F46" s="129"/>
      <c r="G46" s="52"/>
      <c r="H46" s="23"/>
      <c r="I46" s="23"/>
      <c r="J46" s="23"/>
      <c r="K46" s="23"/>
      <c r="L46" s="36"/>
      <c r="M46" s="36"/>
      <c r="N46" s="36"/>
      <c r="O46" s="36"/>
      <c r="P46" s="36"/>
      <c r="Q46" s="25">
        <f t="shared" ref="Q46:Z46" si="28">SUM(Q47:Q49)</f>
        <v>4938832</v>
      </c>
      <c r="R46" s="25">
        <f t="shared" si="28"/>
        <v>0</v>
      </c>
      <c r="S46" s="25">
        <f t="shared" si="28"/>
        <v>0</v>
      </c>
      <c r="T46" s="25">
        <f t="shared" si="28"/>
        <v>4938832</v>
      </c>
      <c r="U46" s="25">
        <f t="shared" si="28"/>
        <v>0</v>
      </c>
      <c r="V46" s="25">
        <f t="shared" si="28"/>
        <v>5906598.4000000004</v>
      </c>
      <c r="W46" s="25">
        <f t="shared" si="28"/>
        <v>0</v>
      </c>
      <c r="X46" s="25">
        <f t="shared" si="28"/>
        <v>0</v>
      </c>
      <c r="Y46" s="25">
        <f t="shared" si="28"/>
        <v>5906598.4000000004</v>
      </c>
      <c r="Z46" s="25">
        <f t="shared" si="28"/>
        <v>0</v>
      </c>
    </row>
    <row r="47" spans="1:30" s="9" customFormat="1" ht="31.5" customHeight="1" x14ac:dyDescent="0.25">
      <c r="A47" s="29" t="s">
        <v>175</v>
      </c>
      <c r="B47" s="26" t="s">
        <v>163</v>
      </c>
      <c r="C47" s="129">
        <f>[3]индексы!$E$42</f>
        <v>1</v>
      </c>
      <c r="D47" s="129">
        <f>[3]индексы!$E$42</f>
        <v>1</v>
      </c>
      <c r="E47" s="129">
        <f>[3]индексы!$E$42</f>
        <v>1</v>
      </c>
      <c r="F47" s="129">
        <f>[3]индексы!$E$42</f>
        <v>1</v>
      </c>
      <c r="G47" s="52">
        <v>3246080</v>
      </c>
      <c r="H47" s="23">
        <f>C47*G47</f>
        <v>3246080</v>
      </c>
      <c r="I47" s="23">
        <f>D47*G47</f>
        <v>3246080</v>
      </c>
      <c r="J47" s="23">
        <f>E47*G47</f>
        <v>3246080</v>
      </c>
      <c r="K47" s="23">
        <f>F47*G47</f>
        <v>3246080</v>
      </c>
      <c r="L47" s="54">
        <f>M47+N47+O47+P47</f>
        <v>1</v>
      </c>
      <c r="M47" s="54">
        <v>0</v>
      </c>
      <c r="N47" s="54">
        <v>0</v>
      </c>
      <c r="O47" s="54">
        <v>1</v>
      </c>
      <c r="P47" s="54">
        <v>0</v>
      </c>
      <c r="Q47" s="138">
        <f>R47+S47+T47+U47</f>
        <v>3704064.12</v>
      </c>
      <c r="R47" s="138">
        <f t="shared" ref="R47:U49" si="29">M47*$H47</f>
        <v>0</v>
      </c>
      <c r="S47" s="138">
        <f t="shared" si="29"/>
        <v>0</v>
      </c>
      <c r="T47" s="138">
        <v>3704064.12</v>
      </c>
      <c r="U47" s="138">
        <f t="shared" si="29"/>
        <v>0</v>
      </c>
      <c r="V47" s="138">
        <f t="shared" si="26"/>
        <v>4444876.9440000001</v>
      </c>
      <c r="W47" s="138">
        <f t="shared" ref="W47:Z48" si="30">R47*1.2</f>
        <v>0</v>
      </c>
      <c r="X47" s="138">
        <f t="shared" si="30"/>
        <v>0</v>
      </c>
      <c r="Y47" s="138">
        <f t="shared" si="30"/>
        <v>4444876.9440000001</v>
      </c>
      <c r="Z47" s="138">
        <f t="shared" si="30"/>
        <v>0</v>
      </c>
      <c r="AD47" s="9">
        <v>1</v>
      </c>
    </row>
    <row r="48" spans="1:30" s="9" customFormat="1" ht="31.5" customHeight="1" x14ac:dyDescent="0.25">
      <c r="A48" s="29" t="s">
        <v>176</v>
      </c>
      <c r="B48" s="26" t="s">
        <v>164</v>
      </c>
      <c r="C48" s="129">
        <f>[3]индексы!$E$42</f>
        <v>1</v>
      </c>
      <c r="D48" s="129">
        <f>[3]индексы!$E$42</f>
        <v>1</v>
      </c>
      <c r="E48" s="129">
        <f>[3]индексы!$E$42</f>
        <v>1</v>
      </c>
      <c r="F48" s="129">
        <f>[3]индексы!$E$42</f>
        <v>1</v>
      </c>
      <c r="G48" s="52">
        <v>994461</v>
      </c>
      <c r="H48" s="23">
        <f>C48*G48</f>
        <v>994461</v>
      </c>
      <c r="I48" s="23">
        <f>D48*G48</f>
        <v>994461</v>
      </c>
      <c r="J48" s="23">
        <f>E48*G48</f>
        <v>994461</v>
      </c>
      <c r="K48" s="23">
        <f>F48*G48</f>
        <v>994461</v>
      </c>
      <c r="L48" s="54">
        <f>M48+N48+O48+P48</f>
        <v>1</v>
      </c>
      <c r="M48" s="54">
        <v>0</v>
      </c>
      <c r="N48" s="54">
        <v>0</v>
      </c>
      <c r="O48" s="54">
        <v>1</v>
      </c>
      <c r="P48" s="54">
        <v>0</v>
      </c>
      <c r="Q48" s="138">
        <f>R48+S48+T48+U48</f>
        <v>1134767.8799999999</v>
      </c>
      <c r="R48" s="138">
        <f t="shared" si="29"/>
        <v>0</v>
      </c>
      <c r="S48" s="138">
        <f t="shared" si="29"/>
        <v>0</v>
      </c>
      <c r="T48" s="138">
        <v>1134767.8799999999</v>
      </c>
      <c r="U48" s="138">
        <f t="shared" si="29"/>
        <v>0</v>
      </c>
      <c r="V48" s="138">
        <f t="shared" si="26"/>
        <v>1361721.4559999998</v>
      </c>
      <c r="W48" s="138">
        <f t="shared" si="30"/>
        <v>0</v>
      </c>
      <c r="X48" s="138">
        <f t="shared" si="30"/>
        <v>0</v>
      </c>
      <c r="Y48" s="138">
        <f t="shared" si="30"/>
        <v>1361721.4559999998</v>
      </c>
      <c r="Z48" s="138">
        <f t="shared" si="30"/>
        <v>0</v>
      </c>
      <c r="AD48" s="9">
        <v>1</v>
      </c>
    </row>
    <row r="49" spans="1:30" s="9" customFormat="1" ht="31.5" customHeight="1" x14ac:dyDescent="0.25">
      <c r="A49" s="29" t="s">
        <v>177</v>
      </c>
      <c r="B49" s="26" t="s">
        <v>165</v>
      </c>
      <c r="C49" s="129">
        <f>[3]индексы!$E$42</f>
        <v>1</v>
      </c>
      <c r="D49" s="129">
        <f>[3]индексы!$E$42</f>
        <v>1</v>
      </c>
      <c r="E49" s="129">
        <f>[3]индексы!$E$42</f>
        <v>1</v>
      </c>
      <c r="F49" s="129">
        <f>[3]индексы!$E$42</f>
        <v>1</v>
      </c>
      <c r="G49" s="52">
        <v>100000</v>
      </c>
      <c r="H49" s="23">
        <f>C49*G49</f>
        <v>100000</v>
      </c>
      <c r="I49" s="23">
        <f>D49*G49</f>
        <v>100000</v>
      </c>
      <c r="J49" s="23">
        <f>E49*G49</f>
        <v>100000</v>
      </c>
      <c r="K49" s="23">
        <f>F49*G49</f>
        <v>100000</v>
      </c>
      <c r="L49" s="54">
        <f>M49+N49+O49+P49</f>
        <v>1</v>
      </c>
      <c r="M49" s="54">
        <v>0</v>
      </c>
      <c r="N49" s="54">
        <v>0</v>
      </c>
      <c r="O49" s="54">
        <v>1</v>
      </c>
      <c r="P49" s="54">
        <v>0</v>
      </c>
      <c r="Q49" s="138">
        <f>R49+S49+T49+U49</f>
        <v>100000</v>
      </c>
      <c r="R49" s="138">
        <f t="shared" si="29"/>
        <v>0</v>
      </c>
      <c r="S49" s="138">
        <f t="shared" si="29"/>
        <v>0</v>
      </c>
      <c r="T49" s="138">
        <v>100000</v>
      </c>
      <c r="U49" s="138">
        <f t="shared" si="29"/>
        <v>0</v>
      </c>
      <c r="V49" s="138">
        <f t="shared" si="26"/>
        <v>100000</v>
      </c>
      <c r="W49" s="138">
        <f>R49</f>
        <v>0</v>
      </c>
      <c r="X49" s="138">
        <f>S49</f>
        <v>0</v>
      </c>
      <c r="Y49" s="138">
        <f>T49</f>
        <v>100000</v>
      </c>
      <c r="Z49" s="138">
        <f>U49</f>
        <v>0</v>
      </c>
      <c r="AD49" s="9">
        <v>1</v>
      </c>
    </row>
    <row r="50" spans="1:30" ht="31.5" customHeight="1" x14ac:dyDescent="0.25">
      <c r="A50" s="29"/>
      <c r="B50" s="34" t="s">
        <v>0</v>
      </c>
      <c r="C50" s="43"/>
      <c r="D50" s="43"/>
      <c r="E50" s="43"/>
      <c r="F50" s="43"/>
      <c r="G50" s="35"/>
      <c r="H50" s="35"/>
      <c r="I50" s="35"/>
      <c r="J50" s="35"/>
      <c r="K50" s="35"/>
      <c r="L50" s="36"/>
      <c r="M50" s="36"/>
      <c r="N50" s="36"/>
      <c r="O50" s="36"/>
      <c r="P50" s="36"/>
      <c r="Q50" s="148" t="e">
        <f>Q11+Q17+Q23+Q41+Q46++Q36</f>
        <v>#REF!</v>
      </c>
      <c r="R50" s="37" t="e">
        <f>R11+R17+R23+R41</f>
        <v>#REF!</v>
      </c>
      <c r="S50" s="37" t="e">
        <f>S11+S17+S23+S41</f>
        <v>#REF!</v>
      </c>
      <c r="T50" s="37" t="e">
        <f>T11+T17+T23+T41</f>
        <v>#REF!</v>
      </c>
      <c r="U50" s="37" t="e">
        <f>U11+U17+U23+U41</f>
        <v>#REF!</v>
      </c>
      <c r="V50" s="37" t="e">
        <f>V11+V17+V23+V41+V46+V36</f>
        <v>#REF!</v>
      </c>
      <c r="W50" s="37" t="e">
        <f>W11+W17+W23+W41+W46+W36</f>
        <v>#REF!</v>
      </c>
      <c r="X50" s="37" t="e">
        <f>X11+X17+X23+X41+X46+X36</f>
        <v>#REF!</v>
      </c>
      <c r="Y50" s="37" t="e">
        <f>Y11+Y17+Y23+Y41+Y46+Y36</f>
        <v>#REF!</v>
      </c>
      <c r="Z50" s="37" t="e">
        <f>Z11+Z17+Z23+Z41+Z46+Z36</f>
        <v>#REF!</v>
      </c>
    </row>
    <row r="51" spans="1:30" x14ac:dyDescent="0.25">
      <c r="A51" s="42"/>
      <c r="B51" s="45" t="s">
        <v>57</v>
      </c>
      <c r="C51" s="57"/>
      <c r="D51" s="133"/>
      <c r="E51" s="133"/>
      <c r="F51" s="133"/>
      <c r="G51" s="39"/>
      <c r="H51" s="39"/>
      <c r="I51" s="39"/>
      <c r="J51" s="39"/>
      <c r="K51" s="39"/>
      <c r="L51" s="44">
        <f>L12+L18+L25+L31</f>
        <v>2421</v>
      </c>
      <c r="M51" s="44">
        <f>M12+M18+M25+M31</f>
        <v>0</v>
      </c>
      <c r="N51" s="44">
        <f>N12+N18+N25+N31</f>
        <v>1391</v>
      </c>
      <c r="O51" s="44">
        <f>O12+O18+O25+O31</f>
        <v>1030</v>
      </c>
      <c r="P51" s="44">
        <f>P12+P18+P25+P31</f>
        <v>0</v>
      </c>
      <c r="Q51" s="44" t="e">
        <f t="shared" ref="Q51:Z51" si="31">Q11+Q17+Q23</f>
        <v>#REF!</v>
      </c>
      <c r="R51" s="44" t="e">
        <f t="shared" si="31"/>
        <v>#REF!</v>
      </c>
      <c r="S51" s="44" t="e">
        <f t="shared" si="31"/>
        <v>#REF!</v>
      </c>
      <c r="T51" s="44" t="e">
        <f t="shared" si="31"/>
        <v>#REF!</v>
      </c>
      <c r="U51" s="44" t="e">
        <f t="shared" si="31"/>
        <v>#REF!</v>
      </c>
      <c r="V51" s="44" t="e">
        <f t="shared" si="31"/>
        <v>#REF!</v>
      </c>
      <c r="W51" s="44" t="e">
        <f t="shared" si="31"/>
        <v>#REF!</v>
      </c>
      <c r="X51" s="44" t="e">
        <f t="shared" si="31"/>
        <v>#REF!</v>
      </c>
      <c r="Y51" s="44" t="e">
        <f t="shared" si="31"/>
        <v>#REF!</v>
      </c>
      <c r="Z51" s="44" t="e">
        <f t="shared" si="31"/>
        <v>#REF!</v>
      </c>
    </row>
    <row r="52" spans="1:30" x14ac:dyDescent="0.25">
      <c r="A52" s="42"/>
      <c r="B52" s="45" t="s">
        <v>58</v>
      </c>
      <c r="C52" s="57"/>
      <c r="D52" s="133"/>
      <c r="E52" s="133"/>
      <c r="F52" s="133"/>
      <c r="G52" s="39"/>
      <c r="H52" s="39"/>
      <c r="I52" s="39"/>
      <c r="J52" s="39"/>
      <c r="K52" s="39"/>
      <c r="L52" s="44">
        <f>L42</f>
        <v>189</v>
      </c>
      <c r="M52" s="44">
        <f>M42</f>
        <v>0</v>
      </c>
      <c r="N52" s="44">
        <f>N42</f>
        <v>136</v>
      </c>
      <c r="O52" s="44">
        <f>O42</f>
        <v>53</v>
      </c>
      <c r="P52" s="44">
        <f>P42</f>
        <v>0</v>
      </c>
      <c r="Q52" s="44" t="e">
        <f t="shared" ref="Q52:Z52" si="32">Q42+Q43</f>
        <v>#REF!</v>
      </c>
      <c r="R52" s="44" t="e">
        <f t="shared" si="32"/>
        <v>#REF!</v>
      </c>
      <c r="S52" s="44" t="e">
        <f t="shared" si="32"/>
        <v>#REF!</v>
      </c>
      <c r="T52" s="44" t="e">
        <f t="shared" si="32"/>
        <v>#REF!</v>
      </c>
      <c r="U52" s="44" t="e">
        <f t="shared" si="32"/>
        <v>#REF!</v>
      </c>
      <c r="V52" s="44" t="e">
        <f t="shared" si="32"/>
        <v>#REF!</v>
      </c>
      <c r="W52" s="44" t="e">
        <f t="shared" si="32"/>
        <v>#REF!</v>
      </c>
      <c r="X52" s="44" t="e">
        <f t="shared" si="32"/>
        <v>#REF!</v>
      </c>
      <c r="Y52" s="44" t="e">
        <f t="shared" si="32"/>
        <v>#REF!</v>
      </c>
      <c r="Z52" s="44" t="e">
        <f t="shared" si="32"/>
        <v>#REF!</v>
      </c>
    </row>
    <row r="53" spans="1:30" x14ac:dyDescent="0.25">
      <c r="A53" s="42"/>
      <c r="B53" s="45" t="s">
        <v>59</v>
      </c>
      <c r="C53" s="57"/>
      <c r="D53" s="133"/>
      <c r="E53" s="133"/>
      <c r="F53" s="133"/>
      <c r="G53" s="39"/>
      <c r="H53" s="39"/>
      <c r="I53" s="39"/>
      <c r="J53" s="39"/>
      <c r="K53" s="39"/>
      <c r="L53" s="44">
        <f>L44</f>
        <v>683</v>
      </c>
      <c r="M53" s="44">
        <f>M44</f>
        <v>0</v>
      </c>
      <c r="N53" s="44">
        <f>N44</f>
        <v>408</v>
      </c>
      <c r="O53" s="44">
        <f>O44</f>
        <v>275</v>
      </c>
      <c r="P53" s="44">
        <f>P44</f>
        <v>0</v>
      </c>
      <c r="Q53" s="44" t="e">
        <f t="shared" ref="Q53:Z53" si="33">Q44+Q45</f>
        <v>#REF!</v>
      </c>
      <c r="R53" s="44" t="e">
        <f t="shared" si="33"/>
        <v>#REF!</v>
      </c>
      <c r="S53" s="44" t="e">
        <f t="shared" si="33"/>
        <v>#REF!</v>
      </c>
      <c r="T53" s="44" t="e">
        <f t="shared" si="33"/>
        <v>#REF!</v>
      </c>
      <c r="U53" s="44" t="e">
        <f t="shared" si="33"/>
        <v>#REF!</v>
      </c>
      <c r="V53" s="44" t="e">
        <f t="shared" si="33"/>
        <v>#REF!</v>
      </c>
      <c r="W53" s="44" t="e">
        <f t="shared" si="33"/>
        <v>#REF!</v>
      </c>
      <c r="X53" s="44" t="e">
        <f t="shared" si="33"/>
        <v>#REF!</v>
      </c>
      <c r="Y53" s="44" t="e">
        <f t="shared" si="33"/>
        <v>#REF!</v>
      </c>
      <c r="Z53" s="44" t="e">
        <f t="shared" si="33"/>
        <v>#REF!</v>
      </c>
    </row>
    <row r="54" spans="1:30" x14ac:dyDescent="0.25">
      <c r="A54" s="12"/>
      <c r="B54" s="13"/>
      <c r="C54" s="13"/>
      <c r="D54" s="13"/>
      <c r="E54" s="13"/>
      <c r="F54" s="13"/>
      <c r="G54" s="14"/>
      <c r="H54" s="14"/>
      <c r="I54" s="14"/>
      <c r="J54" s="14"/>
      <c r="K54" s="14"/>
    </row>
    <row r="55" spans="1:30" x14ac:dyDescent="0.25">
      <c r="A55" s="12"/>
      <c r="B55" s="13"/>
      <c r="C55" s="13"/>
      <c r="D55" s="13"/>
      <c r="E55" s="13"/>
      <c r="F55" s="13"/>
      <c r="G55" s="13"/>
      <c r="H55" s="38"/>
      <c r="I55" s="38"/>
      <c r="J55" s="38"/>
      <c r="K55" s="38"/>
    </row>
    <row r="56" spans="1:30" ht="18.75" customHeight="1" x14ac:dyDescent="0.3">
      <c r="A56" s="2"/>
      <c r="B56" s="143" t="s">
        <v>185</v>
      </c>
      <c r="C56" s="141"/>
      <c r="D56" s="143" t="s">
        <v>167</v>
      </c>
      <c r="E56" s="143" t="s">
        <v>166</v>
      </c>
      <c r="F56" s="141"/>
      <c r="G56" s="143"/>
      <c r="H56" s="143"/>
      <c r="I56" s="41"/>
      <c r="J56" s="143" t="s">
        <v>186</v>
      </c>
      <c r="K56" s="41"/>
    </row>
    <row r="57" spans="1:30" ht="14.25" customHeight="1" x14ac:dyDescent="0.25">
      <c r="B57" s="5"/>
      <c r="C57" s="5"/>
      <c r="D57" s="5"/>
      <c r="E57" s="5"/>
      <c r="F57" s="5"/>
      <c r="G57" s="6"/>
      <c r="H57" s="7"/>
      <c r="I57" s="7"/>
      <c r="J57" s="7"/>
      <c r="K57" s="7"/>
    </row>
    <row r="58" spans="1:30" s="12" customFormat="1" ht="12.75" customHeight="1" x14ac:dyDescent="0.25">
      <c r="A58" s="58"/>
      <c r="B58" s="58"/>
      <c r="C58" s="58"/>
      <c r="D58" s="134"/>
      <c r="E58" s="134"/>
      <c r="F58" s="134"/>
      <c r="G58" s="58"/>
      <c r="H58" s="58"/>
      <c r="I58" s="134"/>
      <c r="J58" s="134"/>
      <c r="K58" s="134"/>
      <c r="Q58" s="149" t="e">
        <f>Q50-Q46</f>
        <v>#REF!</v>
      </c>
      <c r="V58" s="142"/>
    </row>
    <row r="59" spans="1:30" x14ac:dyDescent="0.25">
      <c r="B59" s="5"/>
      <c r="C59" s="5"/>
      <c r="D59" s="5"/>
      <c r="E59" s="5"/>
      <c r="F59" s="5"/>
      <c r="G59" s="6"/>
      <c r="H59" s="7"/>
      <c r="I59" s="7"/>
      <c r="J59" s="7"/>
      <c r="K59" s="7"/>
    </row>
    <row r="60" spans="1:30" x14ac:dyDescent="0.25">
      <c r="Q60" s="142"/>
      <c r="R60" s="142"/>
      <c r="S60" s="142"/>
      <c r="T60" s="142"/>
      <c r="U60" s="142"/>
      <c r="V60" s="142"/>
    </row>
    <row r="61" spans="1:30" x14ac:dyDescent="0.25">
      <c r="Q61" s="144"/>
    </row>
    <row r="62" spans="1:30" x14ac:dyDescent="0.25">
      <c r="B62" s="5"/>
      <c r="C62" s="5"/>
      <c r="D62" s="5"/>
      <c r="E62" s="5"/>
      <c r="F62" s="5"/>
      <c r="G62" s="6"/>
      <c r="H62" s="7"/>
      <c r="I62" s="7"/>
      <c r="J62" s="7"/>
      <c r="K62" s="7"/>
      <c r="Q62" s="4">
        <v>39728042.0760739</v>
      </c>
      <c r="R62" s="4">
        <v>0</v>
      </c>
      <c r="S62" s="4">
        <v>23332241.943857621</v>
      </c>
      <c r="T62" s="4">
        <v>8934377.932216268</v>
      </c>
      <c r="U62" s="4">
        <v>0</v>
      </c>
      <c r="V62" s="4">
        <v>47653650.491288669</v>
      </c>
    </row>
    <row r="63" spans="1:30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Q63" s="4">
        <v>8729019.5961953886</v>
      </c>
      <c r="R63" s="4">
        <v>0</v>
      </c>
      <c r="S63" s="4">
        <v>7886133.8247368261</v>
      </c>
      <c r="T63" s="4">
        <v>842885.77145856293</v>
      </c>
      <c r="U63" s="4">
        <v>0</v>
      </c>
      <c r="V63" s="4">
        <v>10474823.515434466</v>
      </c>
    </row>
    <row r="64" spans="1:30" x14ac:dyDescent="0.25">
      <c r="Q64" s="4">
        <v>11337495.308757298</v>
      </c>
      <c r="R64" s="4">
        <v>0</v>
      </c>
      <c r="S64" s="4">
        <v>8158197.6824920233</v>
      </c>
      <c r="T64" s="4">
        <v>3179297.6262652739</v>
      </c>
      <c r="U64" s="4">
        <v>0</v>
      </c>
      <c r="V64" s="4">
        <v>13604994.370508756</v>
      </c>
    </row>
    <row r="65" spans="17:22" x14ac:dyDescent="0.25">
      <c r="Q65" s="4">
        <v>12200104.971121205</v>
      </c>
      <c r="R65" s="4">
        <v>0</v>
      </c>
      <c r="S65" s="4">
        <v>7287910.4366287719</v>
      </c>
      <c r="T65" s="4">
        <v>4912194.5344924321</v>
      </c>
      <c r="U65" s="4">
        <v>0</v>
      </c>
      <c r="V65" s="4">
        <v>14640125.965345444</v>
      </c>
    </row>
    <row r="68" spans="17:22" x14ac:dyDescent="0.25">
      <c r="Q68" s="184">
        <v>39090315</v>
      </c>
      <c r="V68" s="4" t="s">
        <v>187</v>
      </c>
    </row>
  </sheetData>
  <sheetProtection autoFilter="0"/>
  <autoFilter ref="A10:K53" xr:uid="{00000000-0009-0000-0000-000000000000}"/>
  <mergeCells count="35">
    <mergeCell ref="V9:V10"/>
    <mergeCell ref="W9:W10"/>
    <mergeCell ref="X9:X10"/>
    <mergeCell ref="Y9:Y10"/>
    <mergeCell ref="Z9:Z10"/>
    <mergeCell ref="A4:H4"/>
    <mergeCell ref="A8:A10"/>
    <mergeCell ref="B8:B10"/>
    <mergeCell ref="C8:C10"/>
    <mergeCell ref="G8:G9"/>
    <mergeCell ref="H8:H10"/>
    <mergeCell ref="C7:F7"/>
    <mergeCell ref="D8:D10"/>
    <mergeCell ref="H7:K7"/>
    <mergeCell ref="E8:E10"/>
    <mergeCell ref="F8:F10"/>
    <mergeCell ref="I8:I10"/>
    <mergeCell ref="J8:J10"/>
    <mergeCell ref="K8:K10"/>
    <mergeCell ref="L7:P7"/>
    <mergeCell ref="M8:P8"/>
    <mergeCell ref="R8:U8"/>
    <mergeCell ref="L6:Z6"/>
    <mergeCell ref="Q7:Z7"/>
    <mergeCell ref="W8:Z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</mergeCells>
  <pageMargins left="0.23622047244094491" right="0.23622047244094491" top="0.74803149606299213" bottom="0.74803149606299213" header="0.31496062992125984" footer="0.31496062992125984"/>
  <pageSetup paperSize="9" scale="43" orientation="portrait" r:id="rId1"/>
  <rowBreaks count="2" manualBreakCount="2">
    <brk id="40" max="16383" man="1"/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B1B24-8ABC-4175-AEBF-11B566B449AB}">
  <sheetPr>
    <pageSetUpPr fitToPage="1"/>
  </sheetPr>
  <dimension ref="A1:X68"/>
  <sheetViews>
    <sheetView tabSelected="1" zoomScale="70" zoomScaleNormal="70" zoomScaleSheetLayoutView="70" workbookViewId="0">
      <pane xSplit="2" ySplit="8" topLeftCell="C27" activePane="bottomRight" state="frozen"/>
      <selection pane="topRight" activeCell="C1" sqref="C1"/>
      <selection pane="bottomLeft" activeCell="A9" sqref="A9"/>
      <selection pane="bottomRight" activeCell="H56" sqref="H56"/>
    </sheetView>
  </sheetViews>
  <sheetFormatPr defaultColWidth="9.140625" defaultRowHeight="15" outlineLevelCol="1" x14ac:dyDescent="0.25"/>
  <cols>
    <col min="1" max="1" width="8.5703125" style="158" customWidth="1"/>
    <col min="2" max="2" width="70.42578125" style="155" customWidth="1"/>
    <col min="3" max="3" width="19" style="161" customWidth="1"/>
    <col min="4" max="7" width="19" style="161" hidden="1" customWidth="1" outlineLevel="1"/>
    <col min="8" max="8" width="16.28515625" style="158" customWidth="1" collapsed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customWidth="1" outlineLevel="1"/>
    <col min="23" max="23" width="12.42578125" style="158" bestFit="1" customWidth="1"/>
    <col min="24" max="24" width="10.7109375" style="158" bestFit="1" customWidth="1"/>
    <col min="25" max="25" width="13" style="158" bestFit="1" customWidth="1"/>
    <col min="26" max="16384" width="9.140625" style="158"/>
  </cols>
  <sheetData>
    <row r="1" spans="1:24" s="156" customFormat="1" ht="21.75" customHeight="1" x14ac:dyDescent="0.25">
      <c r="A1" s="162"/>
      <c r="B1" s="163"/>
      <c r="C1" s="163"/>
      <c r="D1" s="223"/>
      <c r="E1" s="163"/>
      <c r="F1" s="163"/>
      <c r="G1" s="163"/>
      <c r="H1" s="224"/>
      <c r="J1" s="237"/>
      <c r="K1" s="237"/>
      <c r="L1" s="224"/>
      <c r="M1" s="237"/>
      <c r="P1" s="238"/>
      <c r="Q1" s="238"/>
    </row>
    <row r="2" spans="1:24" s="157" customFormat="1" ht="20.25" x14ac:dyDescent="0.3">
      <c r="A2" s="257" t="str">
        <f>_xlfn.CONCAT("Расчет стоимости проекта ИСУ на ",C5," год")</f>
        <v>Расчет стоимости проекта ИСУ на 2025 год</v>
      </c>
      <c r="B2" s="257"/>
      <c r="C2" s="257"/>
      <c r="D2" s="154"/>
      <c r="E2" s="232"/>
      <c r="F2" s="222"/>
      <c r="G2" s="232"/>
      <c r="H2" s="200"/>
      <c r="J2" s="240"/>
      <c r="K2" s="240"/>
    </row>
    <row r="3" spans="1:24" s="157" customFormat="1" ht="20.25" x14ac:dyDescent="0.3">
      <c r="A3" s="232"/>
      <c r="B3" s="232"/>
      <c r="C3" s="232"/>
      <c r="D3" s="232"/>
      <c r="E3" s="232"/>
      <c r="F3" s="232"/>
      <c r="G3" s="222"/>
    </row>
    <row r="4" spans="1:24" x14ac:dyDescent="0.25">
      <c r="A4" s="163"/>
      <c r="B4" s="164"/>
      <c r="C4" s="15"/>
      <c r="D4" s="15"/>
      <c r="E4" s="15"/>
      <c r="F4" s="15"/>
      <c r="G4" s="15"/>
      <c r="H4" s="266" t="s">
        <v>146</v>
      </c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</row>
    <row r="5" spans="1:24" ht="15.75" x14ac:dyDescent="0.25">
      <c r="A5" s="16" t="s">
        <v>6</v>
      </c>
      <c r="B5" s="17"/>
      <c r="C5" s="234">
        <v>2025</v>
      </c>
      <c r="D5" s="267" t="s">
        <v>190</v>
      </c>
      <c r="E5" s="265"/>
      <c r="F5" s="265"/>
      <c r="G5" s="268"/>
      <c r="H5" s="269" t="s">
        <v>60</v>
      </c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</row>
    <row r="6" spans="1:24" s="159" customFormat="1" ht="15.75" customHeight="1" x14ac:dyDescent="0.25">
      <c r="A6" s="258" t="s">
        <v>2</v>
      </c>
      <c r="B6" s="270" t="s">
        <v>1</v>
      </c>
      <c r="C6" s="271" t="s">
        <v>218</v>
      </c>
      <c r="D6" s="233"/>
      <c r="E6" s="233"/>
      <c r="F6" s="233"/>
      <c r="G6" s="233"/>
      <c r="H6" s="256" t="s">
        <v>54</v>
      </c>
      <c r="I6" s="256"/>
      <c r="J6" s="256"/>
      <c r="K6" s="256"/>
      <c r="L6" s="256"/>
      <c r="M6" s="273" t="s">
        <v>55</v>
      </c>
      <c r="N6" s="273"/>
      <c r="O6" s="273"/>
      <c r="P6" s="273"/>
      <c r="Q6" s="273"/>
      <c r="R6" s="273" t="s">
        <v>169</v>
      </c>
      <c r="S6" s="273"/>
      <c r="T6" s="273"/>
      <c r="U6" s="273"/>
      <c r="V6" s="273"/>
    </row>
    <row r="7" spans="1:24" s="159" customFormat="1" ht="46.5" customHeight="1" x14ac:dyDescent="0.25">
      <c r="A7" s="258"/>
      <c r="B7" s="271"/>
      <c r="C7" s="271"/>
      <c r="D7" s="235" t="s">
        <v>147</v>
      </c>
      <c r="E7" s="235" t="s">
        <v>148</v>
      </c>
      <c r="F7" s="235" t="s">
        <v>149</v>
      </c>
      <c r="G7" s="235" t="s">
        <v>150</v>
      </c>
      <c r="H7" s="241">
        <f>C5</f>
        <v>2025</v>
      </c>
      <c r="I7" s="241" t="s">
        <v>147</v>
      </c>
      <c r="J7" s="241" t="s">
        <v>148</v>
      </c>
      <c r="K7" s="241" t="s">
        <v>149</v>
      </c>
      <c r="L7" s="241" t="s">
        <v>150</v>
      </c>
      <c r="M7" s="241">
        <f>C5</f>
        <v>2025</v>
      </c>
      <c r="N7" s="241" t="s">
        <v>147</v>
      </c>
      <c r="O7" s="241" t="s">
        <v>148</v>
      </c>
      <c r="P7" s="241" t="s">
        <v>149</v>
      </c>
      <c r="Q7" s="241" t="s">
        <v>150</v>
      </c>
      <c r="R7" s="241">
        <f>C5</f>
        <v>2025</v>
      </c>
      <c r="S7" s="241" t="s">
        <v>147</v>
      </c>
      <c r="T7" s="241" t="s">
        <v>148</v>
      </c>
      <c r="U7" s="241" t="s">
        <v>149</v>
      </c>
      <c r="V7" s="241" t="s">
        <v>150</v>
      </c>
    </row>
    <row r="8" spans="1:24" s="159" customFormat="1" ht="30.75" customHeight="1" x14ac:dyDescent="0.25">
      <c r="A8" s="258"/>
      <c r="B8" s="272"/>
      <c r="C8" s="272"/>
      <c r="D8" s="236"/>
      <c r="E8" s="236"/>
      <c r="F8" s="236"/>
      <c r="G8" s="236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</row>
    <row r="9" spans="1:24" ht="33.75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6237</v>
      </c>
      <c r="I9" s="169">
        <f>I10</f>
        <v>609</v>
      </c>
      <c r="J9" s="169">
        <f>J10</f>
        <v>541</v>
      </c>
      <c r="K9" s="169">
        <f>K10</f>
        <v>864</v>
      </c>
      <c r="L9" s="169">
        <f>L10</f>
        <v>4223</v>
      </c>
      <c r="M9" s="228">
        <f>M10+M11+M12</f>
        <v>62324903.870000005</v>
      </c>
      <c r="N9" s="169">
        <f>N10+N11+N12</f>
        <v>6323776.5499999998</v>
      </c>
      <c r="O9" s="169">
        <f>O10+O11+O12</f>
        <v>5480499.8600000013</v>
      </c>
      <c r="P9" s="169">
        <f t="shared" ref="P9:V9" si="0">P10+P11+P12</f>
        <v>8292013.0700000003</v>
      </c>
      <c r="Q9" s="169">
        <f t="shared" si="0"/>
        <v>42228614.390000008</v>
      </c>
      <c r="R9" s="169">
        <f>R10+R11+R12</f>
        <v>74789884.631097078</v>
      </c>
      <c r="S9" s="169">
        <f t="shared" si="0"/>
        <v>15210579.339999998</v>
      </c>
      <c r="T9" s="169">
        <f t="shared" si="0"/>
        <v>2825760.6565548582</v>
      </c>
      <c r="U9" s="169">
        <f t="shared" si="0"/>
        <v>6079207.3665422201</v>
      </c>
      <c r="V9" s="169">
        <f t="shared" si="0"/>
        <v>50674337.268000007</v>
      </c>
    </row>
    <row r="10" spans="1:24" s="160" customFormat="1" ht="33.75" customHeight="1" x14ac:dyDescent="0.25">
      <c r="A10" s="166" t="s">
        <v>32</v>
      </c>
      <c r="B10" s="170" t="s">
        <v>10</v>
      </c>
      <c r="C10" s="168">
        <v>8585.85</v>
      </c>
      <c r="D10" s="217">
        <f>ROUND($C10,2)</f>
        <v>8585.85</v>
      </c>
      <c r="E10" s="217">
        <f t="shared" ref="E10:G11" si="1">D10</f>
        <v>8585.85</v>
      </c>
      <c r="F10" s="217">
        <f t="shared" si="1"/>
        <v>8585.85</v>
      </c>
      <c r="G10" s="217">
        <f t="shared" si="1"/>
        <v>8585.85</v>
      </c>
      <c r="H10" s="225">
        <f>SUM(I10:L10)</f>
        <v>6237</v>
      </c>
      <c r="I10" s="225">
        <f>I13+I14</f>
        <v>609</v>
      </c>
      <c r="J10" s="225">
        <f>J13+J14</f>
        <v>541</v>
      </c>
      <c r="K10" s="225">
        <f>K13+K14</f>
        <v>864</v>
      </c>
      <c r="L10" s="225">
        <f>L13+L14</f>
        <v>4223</v>
      </c>
      <c r="M10" s="229">
        <f>SUM(N10:Q10)</f>
        <v>53549946.450000003</v>
      </c>
      <c r="N10" s="225">
        <f>D10*I10+343.62</f>
        <v>5229126.2700000005</v>
      </c>
      <c r="O10" s="225">
        <f>E10*J10-416.3</f>
        <v>4644528.5500000007</v>
      </c>
      <c r="P10" s="225">
        <f>F10*K10+308.94</f>
        <v>7418483.3400000008</v>
      </c>
      <c r="Q10" s="225">
        <f>G10*L10-236.26</f>
        <v>36257808.290000007</v>
      </c>
      <c r="R10" s="171">
        <f>SUM(S10:V10)</f>
        <v>64259935.735418454</v>
      </c>
      <c r="S10" s="225">
        <v>13379491.02</v>
      </c>
      <c r="T10" s="225">
        <v>2389910.2233439451</v>
      </c>
      <c r="U10" s="225">
        <v>4981164.5440745065</v>
      </c>
      <c r="V10" s="225">
        <f t="shared" ref="V10:V11" si="2">Q10*1.2</f>
        <v>43509369.948000006</v>
      </c>
      <c r="X10" s="185"/>
    </row>
    <row r="11" spans="1:24" s="160" customFormat="1" ht="33.75" customHeight="1" x14ac:dyDescent="0.25">
      <c r="A11" s="166" t="s">
        <v>21</v>
      </c>
      <c r="B11" s="172" t="s">
        <v>20</v>
      </c>
      <c r="C11" s="168">
        <v>524.9</v>
      </c>
      <c r="D11" s="217">
        <f>ROUND($C11,2)</f>
        <v>524.9</v>
      </c>
      <c r="E11" s="217">
        <f t="shared" si="1"/>
        <v>524.9</v>
      </c>
      <c r="F11" s="217">
        <f t="shared" si="1"/>
        <v>524.9</v>
      </c>
      <c r="G11" s="217">
        <f t="shared" si="1"/>
        <v>524.9</v>
      </c>
      <c r="H11" s="225">
        <f>SUM(I11:L11)</f>
        <v>3014</v>
      </c>
      <c r="I11" s="225">
        <f>I13</f>
        <v>604</v>
      </c>
      <c r="J11" s="225">
        <f>J13</f>
        <v>420</v>
      </c>
      <c r="K11" s="225">
        <f>K13</f>
        <v>49</v>
      </c>
      <c r="L11" s="225">
        <f>L13</f>
        <v>1941</v>
      </c>
      <c r="M11" s="229">
        <f>SUM(N11:Q11)</f>
        <v>1582048.5999999999</v>
      </c>
      <c r="N11" s="225">
        <f t="shared" ref="N11:Q11" si="3">D11*I11</f>
        <v>317039.59999999998</v>
      </c>
      <c r="O11" s="225">
        <f t="shared" si="3"/>
        <v>220458</v>
      </c>
      <c r="P11" s="225">
        <f t="shared" si="3"/>
        <v>25720.1</v>
      </c>
      <c r="Q11" s="225">
        <f t="shared" si="3"/>
        <v>1018830.8999999999</v>
      </c>
      <c r="R11" s="171">
        <f>SUM(S11:V11)</f>
        <v>1898458.3169433312</v>
      </c>
      <c r="S11" s="225">
        <v>533559.62</v>
      </c>
      <c r="T11" s="225">
        <v>114940.20626714018</v>
      </c>
      <c r="U11" s="225">
        <v>27361.410676191023</v>
      </c>
      <c r="V11" s="225">
        <f t="shared" si="2"/>
        <v>1222597.0799999998</v>
      </c>
      <c r="X11" s="185"/>
    </row>
    <row r="12" spans="1:24" s="160" customFormat="1" ht="33.75" customHeight="1" x14ac:dyDescent="0.25">
      <c r="A12" s="166" t="s">
        <v>22</v>
      </c>
      <c r="B12" s="172" t="s">
        <v>191</v>
      </c>
      <c r="C12" s="168"/>
      <c r="D12" s="199"/>
      <c r="E12" s="199"/>
      <c r="F12" s="199"/>
      <c r="G12" s="199"/>
      <c r="H12" s="46">
        <f t="shared" ref="H12:L12" si="4">H13+H14</f>
        <v>6237</v>
      </c>
      <c r="I12" s="46">
        <f t="shared" si="4"/>
        <v>609</v>
      </c>
      <c r="J12" s="46">
        <f t="shared" si="4"/>
        <v>541</v>
      </c>
      <c r="K12" s="46">
        <f t="shared" si="4"/>
        <v>864</v>
      </c>
      <c r="L12" s="46">
        <f t="shared" si="4"/>
        <v>4223</v>
      </c>
      <c r="M12" s="230">
        <f t="shared" ref="M12:V12" si="5">M13+M14+M15</f>
        <v>7192908.8200000003</v>
      </c>
      <c r="N12" s="46">
        <f t="shared" si="5"/>
        <v>777610.68</v>
      </c>
      <c r="O12" s="46">
        <f t="shared" si="5"/>
        <v>615513.31000000006</v>
      </c>
      <c r="P12" s="46">
        <f t="shared" si="5"/>
        <v>847809.63</v>
      </c>
      <c r="Q12" s="46">
        <f t="shared" si="5"/>
        <v>4951975.2</v>
      </c>
      <c r="R12" s="46">
        <f t="shared" si="5"/>
        <v>8631490.5787352957</v>
      </c>
      <c r="S12" s="46">
        <f t="shared" si="5"/>
        <v>1297528.7</v>
      </c>
      <c r="T12" s="46">
        <f t="shared" si="5"/>
        <v>320910.22694377252</v>
      </c>
      <c r="U12" s="46">
        <f t="shared" si="5"/>
        <v>1070681.4117915228</v>
      </c>
      <c r="V12" s="46">
        <f t="shared" si="5"/>
        <v>5942370.2399999993</v>
      </c>
    </row>
    <row r="13" spans="1:24" s="160" customFormat="1" ht="33.75" customHeight="1" x14ac:dyDescent="0.25">
      <c r="A13" s="166" t="s">
        <v>23</v>
      </c>
      <c r="B13" s="172" t="s">
        <v>188</v>
      </c>
      <c r="C13" s="168">
        <v>1076.51</v>
      </c>
      <c r="D13" s="217">
        <f>ROUND($C13,2)</f>
        <v>1076.51</v>
      </c>
      <c r="E13" s="217">
        <f t="shared" ref="E13:G15" si="6">D13</f>
        <v>1076.51</v>
      </c>
      <c r="F13" s="217">
        <f t="shared" si="6"/>
        <v>1076.51</v>
      </c>
      <c r="G13" s="217">
        <f t="shared" si="6"/>
        <v>1076.51</v>
      </c>
      <c r="H13" s="225">
        <f>SUM(I13:L13)</f>
        <v>3014</v>
      </c>
      <c r="I13" s="225">
        <v>604</v>
      </c>
      <c r="J13" s="225">
        <v>420</v>
      </c>
      <c r="K13" s="225">
        <v>49</v>
      </c>
      <c r="L13" s="225">
        <f>1000-2+945-2</f>
        <v>1941</v>
      </c>
      <c r="M13" s="229">
        <f>SUM(N13:Q13)</f>
        <v>3244601.1399999997</v>
      </c>
      <c r="N13" s="225">
        <f t="shared" ref="N13:Q15" si="7">D13*I13</f>
        <v>650212.04</v>
      </c>
      <c r="O13" s="225">
        <f t="shared" si="7"/>
        <v>452134.2</v>
      </c>
      <c r="P13" s="225">
        <f t="shared" si="7"/>
        <v>52748.99</v>
      </c>
      <c r="Q13" s="225">
        <f t="shared" si="7"/>
        <v>2089505.91</v>
      </c>
      <c r="R13" s="171">
        <f>SUM(S13:V13)</f>
        <v>3893521.364527463</v>
      </c>
      <c r="S13" s="225">
        <v>1120885.06</v>
      </c>
      <c r="T13" s="225">
        <v>235729.24642529833</v>
      </c>
      <c r="U13" s="225">
        <v>29499.966102165112</v>
      </c>
      <c r="V13" s="225">
        <f t="shared" ref="V13:V15" si="8">Q13*1.2</f>
        <v>2507407.0919999997</v>
      </c>
      <c r="X13" s="185"/>
    </row>
    <row r="14" spans="1:24" s="160" customFormat="1" ht="33.75" customHeight="1" x14ac:dyDescent="0.25">
      <c r="A14" s="166" t="s">
        <v>24</v>
      </c>
      <c r="B14" s="172" t="s">
        <v>208</v>
      </c>
      <c r="C14" s="168">
        <v>971.41000000000008</v>
      </c>
      <c r="D14" s="217">
        <f>ROUND($C14,2)</f>
        <v>971.41</v>
      </c>
      <c r="E14" s="217">
        <f t="shared" si="6"/>
        <v>971.41</v>
      </c>
      <c r="F14" s="217">
        <f t="shared" si="6"/>
        <v>971.41</v>
      </c>
      <c r="G14" s="217">
        <f t="shared" si="6"/>
        <v>971.41</v>
      </c>
      <c r="H14" s="225">
        <f>SUM(I14:L14)</f>
        <v>3223</v>
      </c>
      <c r="I14" s="225">
        <v>5</v>
      </c>
      <c r="J14" s="225">
        <v>121</v>
      </c>
      <c r="K14" s="225">
        <v>815</v>
      </c>
      <c r="L14" s="225">
        <f>1351+931</f>
        <v>2282</v>
      </c>
      <c r="M14" s="229">
        <f>SUM(N14:Q14)</f>
        <v>3130854.43</v>
      </c>
      <c r="N14" s="225">
        <f t="shared" si="7"/>
        <v>4857.05</v>
      </c>
      <c r="O14" s="225">
        <f t="shared" si="7"/>
        <v>117540.61</v>
      </c>
      <c r="P14" s="225">
        <f>F14*K14</f>
        <v>791699.15</v>
      </c>
      <c r="Q14" s="225">
        <f t="shared" si="7"/>
        <v>2216757.62</v>
      </c>
      <c r="R14" s="171">
        <f>SUM(S14:V14)</f>
        <v>3757025.3156093126</v>
      </c>
      <c r="S14" s="225">
        <v>10165.74</v>
      </c>
      <c r="T14" s="225">
        <v>61282.157863019173</v>
      </c>
      <c r="U14" s="225">
        <v>1025468.2737462934</v>
      </c>
      <c r="V14" s="225">
        <f t="shared" si="8"/>
        <v>2660109.1439999999</v>
      </c>
      <c r="X14" s="185"/>
    </row>
    <row r="15" spans="1:24" s="160" customFormat="1" ht="33.75" customHeight="1" x14ac:dyDescent="0.25">
      <c r="A15" s="166" t="s">
        <v>219</v>
      </c>
      <c r="B15" s="172" t="s">
        <v>220</v>
      </c>
      <c r="C15" s="168">
        <v>305.58999999999997</v>
      </c>
      <c r="D15" s="217">
        <f>ROUND($C15,2)</f>
        <v>305.58999999999997</v>
      </c>
      <c r="E15" s="217">
        <f t="shared" si="6"/>
        <v>305.58999999999997</v>
      </c>
      <c r="F15" s="217">
        <f t="shared" si="6"/>
        <v>305.58999999999997</v>
      </c>
      <c r="G15" s="217">
        <f t="shared" si="6"/>
        <v>305.58999999999997</v>
      </c>
      <c r="H15" s="225">
        <f>SUM(I15:L15)</f>
        <v>2675</v>
      </c>
      <c r="I15" s="225">
        <v>401</v>
      </c>
      <c r="J15" s="225">
        <v>150</v>
      </c>
      <c r="K15" s="225">
        <v>11</v>
      </c>
      <c r="L15" s="225">
        <f>2144-10-10-11</f>
        <v>2113</v>
      </c>
      <c r="M15" s="229">
        <f>SUM(N15:Q15)</f>
        <v>817453.24999999988</v>
      </c>
      <c r="N15" s="225">
        <f t="shared" si="7"/>
        <v>122541.59</v>
      </c>
      <c r="O15" s="225">
        <f t="shared" si="7"/>
        <v>45838.499999999993</v>
      </c>
      <c r="P15" s="225">
        <f>F15*K15</f>
        <v>3361.49</v>
      </c>
      <c r="Q15" s="225">
        <f t="shared" si="7"/>
        <v>645711.66999999993</v>
      </c>
      <c r="R15" s="171">
        <f>SUM(S15:V15)</f>
        <v>980943.89859851927</v>
      </c>
      <c r="S15" s="225">
        <v>166477.9</v>
      </c>
      <c r="T15" s="225">
        <v>23898.822655455027</v>
      </c>
      <c r="U15" s="225">
        <v>15713.171943064408</v>
      </c>
      <c r="V15" s="225">
        <f t="shared" si="8"/>
        <v>774854.00399999984</v>
      </c>
      <c r="X15" s="185"/>
    </row>
    <row r="16" spans="1:24" s="160" customFormat="1" ht="33.75" customHeight="1" x14ac:dyDescent="0.25">
      <c r="A16" s="173" t="s">
        <v>4</v>
      </c>
      <c r="B16" s="167" t="s">
        <v>11</v>
      </c>
      <c r="C16" s="168"/>
      <c r="D16" s="218"/>
      <c r="E16" s="218"/>
      <c r="F16" s="218"/>
      <c r="G16" s="218"/>
      <c r="H16" s="47">
        <f>H17</f>
        <v>0</v>
      </c>
      <c r="I16" s="47">
        <f>I17</f>
        <v>0</v>
      </c>
      <c r="J16" s="47">
        <f>J17</f>
        <v>0</v>
      </c>
      <c r="K16" s="47">
        <f>K17</f>
        <v>0</v>
      </c>
      <c r="L16" s="47">
        <f>L17</f>
        <v>0</v>
      </c>
      <c r="M16" s="228">
        <f t="shared" ref="M16:V16" si="9">M17+M18+M19</f>
        <v>0</v>
      </c>
      <c r="N16" s="47">
        <f t="shared" si="9"/>
        <v>0</v>
      </c>
      <c r="O16" s="47">
        <f t="shared" si="9"/>
        <v>0</v>
      </c>
      <c r="P16" s="47">
        <f t="shared" si="9"/>
        <v>0</v>
      </c>
      <c r="Q16" s="47">
        <f t="shared" si="9"/>
        <v>0</v>
      </c>
      <c r="R16" s="169">
        <f t="shared" si="9"/>
        <v>0</v>
      </c>
      <c r="S16" s="47">
        <f t="shared" si="9"/>
        <v>0</v>
      </c>
      <c r="T16" s="47">
        <f t="shared" si="9"/>
        <v>0</v>
      </c>
      <c r="U16" s="47">
        <f t="shared" si="9"/>
        <v>0</v>
      </c>
      <c r="V16" s="47">
        <f t="shared" si="9"/>
        <v>0</v>
      </c>
    </row>
    <row r="17" spans="1:24" s="160" customFormat="1" ht="33.75" customHeight="1" x14ac:dyDescent="0.25">
      <c r="A17" s="173" t="s">
        <v>33</v>
      </c>
      <c r="B17" s="170" t="s">
        <v>10</v>
      </c>
      <c r="C17" s="168">
        <v>16357.24</v>
      </c>
      <c r="D17" s="217">
        <f>ROUND($C17,2)</f>
        <v>16357.24</v>
      </c>
      <c r="E17" s="217">
        <f t="shared" ref="E17:G18" si="10">D17</f>
        <v>16357.24</v>
      </c>
      <c r="F17" s="217">
        <f t="shared" si="10"/>
        <v>16357.24</v>
      </c>
      <c r="G17" s="217">
        <f t="shared" si="10"/>
        <v>16357.24</v>
      </c>
      <c r="H17" s="225">
        <f>SUM(I17:L17)</f>
        <v>0</v>
      </c>
      <c r="I17" s="225">
        <v>0</v>
      </c>
      <c r="J17" s="225">
        <v>0</v>
      </c>
      <c r="K17" s="225">
        <v>0</v>
      </c>
      <c r="L17" s="225">
        <v>0</v>
      </c>
      <c r="M17" s="229">
        <f>SUM(N17:Q17)</f>
        <v>0</v>
      </c>
      <c r="N17" s="225">
        <f t="shared" ref="N17:Q18" si="11">D17*I17</f>
        <v>0</v>
      </c>
      <c r="O17" s="225">
        <f t="shared" si="11"/>
        <v>0</v>
      </c>
      <c r="P17" s="225">
        <f t="shared" si="11"/>
        <v>0</v>
      </c>
      <c r="Q17" s="225">
        <f t="shared" si="11"/>
        <v>0</v>
      </c>
      <c r="R17" s="171">
        <f>SUM(S17:V17)</f>
        <v>0</v>
      </c>
      <c r="S17" s="225">
        <f t="shared" ref="S17:V18" si="12">N17*1.2</f>
        <v>0</v>
      </c>
      <c r="T17" s="225">
        <f t="shared" si="12"/>
        <v>0</v>
      </c>
      <c r="U17" s="225">
        <f t="shared" si="12"/>
        <v>0</v>
      </c>
      <c r="V17" s="225">
        <f t="shared" si="12"/>
        <v>0</v>
      </c>
    </row>
    <row r="18" spans="1:24" s="160" customFormat="1" ht="33.75" customHeight="1" x14ac:dyDescent="0.25">
      <c r="A18" s="173" t="s">
        <v>34</v>
      </c>
      <c r="B18" s="172" t="s">
        <v>20</v>
      </c>
      <c r="C18" s="168">
        <v>1396.54</v>
      </c>
      <c r="D18" s="217">
        <f>ROUND($C18,2)</f>
        <v>1396.54</v>
      </c>
      <c r="E18" s="217">
        <f t="shared" si="10"/>
        <v>1396.54</v>
      </c>
      <c r="F18" s="217">
        <f t="shared" si="10"/>
        <v>1396.54</v>
      </c>
      <c r="G18" s="217">
        <f t="shared" si="10"/>
        <v>1396.54</v>
      </c>
      <c r="H18" s="225">
        <f>SUM(I18:L18)</f>
        <v>0</v>
      </c>
      <c r="I18" s="225">
        <f>I17</f>
        <v>0</v>
      </c>
      <c r="J18" s="225">
        <f>J17</f>
        <v>0</v>
      </c>
      <c r="K18" s="225">
        <f>K17</f>
        <v>0</v>
      </c>
      <c r="L18" s="225">
        <f>L17</f>
        <v>0</v>
      </c>
      <c r="M18" s="229">
        <f>SUM(N18:Q18)</f>
        <v>0</v>
      </c>
      <c r="N18" s="225">
        <f t="shared" si="11"/>
        <v>0</v>
      </c>
      <c r="O18" s="225">
        <f t="shared" si="11"/>
        <v>0</v>
      </c>
      <c r="P18" s="225">
        <f t="shared" si="11"/>
        <v>0</v>
      </c>
      <c r="Q18" s="225">
        <f t="shared" si="11"/>
        <v>0</v>
      </c>
      <c r="R18" s="171">
        <f>SUM(S18:V18)</f>
        <v>0</v>
      </c>
      <c r="S18" s="225">
        <f t="shared" si="12"/>
        <v>0</v>
      </c>
      <c r="T18" s="225">
        <f t="shared" si="12"/>
        <v>0</v>
      </c>
      <c r="U18" s="225">
        <f t="shared" si="12"/>
        <v>0</v>
      </c>
      <c r="V18" s="225">
        <f t="shared" si="12"/>
        <v>0</v>
      </c>
    </row>
    <row r="19" spans="1:24" s="160" customFormat="1" ht="33.75" customHeight="1" x14ac:dyDescent="0.25">
      <c r="A19" s="173" t="s">
        <v>35</v>
      </c>
      <c r="B19" s="172" t="s">
        <v>191</v>
      </c>
      <c r="C19" s="168"/>
      <c r="D19" s="199"/>
      <c r="E19" s="218"/>
      <c r="F19" s="218"/>
      <c r="G19" s="218"/>
      <c r="H19" s="46">
        <f t="shared" ref="H19:V19" si="13">H20</f>
        <v>0</v>
      </c>
      <c r="I19" s="46">
        <f t="shared" si="13"/>
        <v>0</v>
      </c>
      <c r="J19" s="46">
        <f t="shared" si="13"/>
        <v>0</v>
      </c>
      <c r="K19" s="46">
        <f t="shared" si="13"/>
        <v>0</v>
      </c>
      <c r="L19" s="46">
        <f t="shared" si="13"/>
        <v>0</v>
      </c>
      <c r="M19" s="230">
        <f t="shared" si="13"/>
        <v>0</v>
      </c>
      <c r="N19" s="46">
        <f t="shared" si="13"/>
        <v>0</v>
      </c>
      <c r="O19" s="46">
        <f t="shared" si="13"/>
        <v>0</v>
      </c>
      <c r="P19" s="46">
        <f t="shared" si="13"/>
        <v>0</v>
      </c>
      <c r="Q19" s="46">
        <f t="shared" si="13"/>
        <v>0</v>
      </c>
      <c r="R19" s="46">
        <f t="shared" si="13"/>
        <v>0</v>
      </c>
      <c r="S19" s="46">
        <f t="shared" si="13"/>
        <v>0</v>
      </c>
      <c r="T19" s="46">
        <f t="shared" si="13"/>
        <v>0</v>
      </c>
      <c r="U19" s="46">
        <f t="shared" si="13"/>
        <v>0</v>
      </c>
      <c r="V19" s="46">
        <f t="shared" si="13"/>
        <v>0</v>
      </c>
    </row>
    <row r="20" spans="1:24" s="160" customFormat="1" ht="33.75" customHeight="1" x14ac:dyDescent="0.25">
      <c r="A20" s="173" t="s">
        <v>36</v>
      </c>
      <c r="B20" s="172" t="s">
        <v>188</v>
      </c>
      <c r="C20" s="168">
        <f>2918.08</f>
        <v>2918.08</v>
      </c>
      <c r="D20" s="217">
        <f>ROUND($C20,2)</f>
        <v>2918.08</v>
      </c>
      <c r="E20" s="217">
        <f t="shared" ref="E20:G20" si="14">D20</f>
        <v>2918.08</v>
      </c>
      <c r="F20" s="217">
        <f t="shared" si="14"/>
        <v>2918.08</v>
      </c>
      <c r="G20" s="217">
        <f t="shared" si="14"/>
        <v>2918.08</v>
      </c>
      <c r="H20" s="225">
        <f>SUM(I20:L20)</f>
        <v>0</v>
      </c>
      <c r="I20" s="225">
        <f>I17</f>
        <v>0</v>
      </c>
      <c r="J20" s="225">
        <f>J17</f>
        <v>0</v>
      </c>
      <c r="K20" s="225">
        <f>K17</f>
        <v>0</v>
      </c>
      <c r="L20" s="225">
        <f>L17</f>
        <v>0</v>
      </c>
      <c r="M20" s="229">
        <f>SUM(N20:Q20)</f>
        <v>0</v>
      </c>
      <c r="N20" s="225">
        <f t="shared" ref="N20:Q20" si="15">D20*I20</f>
        <v>0</v>
      </c>
      <c r="O20" s="225">
        <f t="shared" si="15"/>
        <v>0</v>
      </c>
      <c r="P20" s="225">
        <f t="shared" si="15"/>
        <v>0</v>
      </c>
      <c r="Q20" s="225">
        <f t="shared" si="15"/>
        <v>0</v>
      </c>
      <c r="R20" s="171">
        <f>SUM(S20:V20)</f>
        <v>0</v>
      </c>
      <c r="S20" s="225">
        <f t="shared" ref="S20:V20" si="16">N20*1.2</f>
        <v>0</v>
      </c>
      <c r="T20" s="225">
        <f t="shared" si="16"/>
        <v>0</v>
      </c>
      <c r="U20" s="225">
        <f t="shared" si="16"/>
        <v>0</v>
      </c>
      <c r="V20" s="225">
        <f t="shared" si="16"/>
        <v>0</v>
      </c>
    </row>
    <row r="21" spans="1:24" ht="33.75" customHeight="1" x14ac:dyDescent="0.25">
      <c r="A21" s="166" t="s">
        <v>5</v>
      </c>
      <c r="B21" s="167" t="s">
        <v>9</v>
      </c>
      <c r="C21" s="168"/>
      <c r="D21" s="219"/>
      <c r="E21" s="219"/>
      <c r="F21" s="219"/>
      <c r="G21" s="219"/>
      <c r="H21" s="48">
        <f>H22+H27</f>
        <v>113</v>
      </c>
      <c r="I21" s="48">
        <f t="shared" ref="I21:V21" si="17">I22+I27</f>
        <v>17</v>
      </c>
      <c r="J21" s="48">
        <f t="shared" si="17"/>
        <v>11</v>
      </c>
      <c r="K21" s="48">
        <f t="shared" si="17"/>
        <v>56</v>
      </c>
      <c r="L21" s="48">
        <f t="shared" si="17"/>
        <v>29</v>
      </c>
      <c r="M21" s="228">
        <f>M22+M27</f>
        <v>4124289.0199999996</v>
      </c>
      <c r="N21" s="169">
        <f t="shared" si="17"/>
        <v>518011.77999999997</v>
      </c>
      <c r="O21" s="169">
        <f t="shared" si="17"/>
        <v>432413.94</v>
      </c>
      <c r="P21" s="169">
        <f t="shared" si="17"/>
        <v>2172576.7299999995</v>
      </c>
      <c r="Q21" s="169">
        <f t="shared" si="17"/>
        <v>1001286.57</v>
      </c>
      <c r="R21" s="169">
        <f t="shared" si="17"/>
        <v>4949146.827080288</v>
      </c>
      <c r="S21" s="169">
        <f t="shared" si="17"/>
        <v>909191.7</v>
      </c>
      <c r="T21" s="169">
        <f t="shared" si="17"/>
        <v>257055.71577828436</v>
      </c>
      <c r="U21" s="169">
        <f t="shared" si="17"/>
        <v>2581355.5273020035</v>
      </c>
      <c r="V21" s="169">
        <f t="shared" si="17"/>
        <v>1201543.8839999998</v>
      </c>
    </row>
    <row r="22" spans="1:24" ht="33.75" customHeight="1" x14ac:dyDescent="0.25">
      <c r="A22" s="166" t="s">
        <v>16</v>
      </c>
      <c r="B22" s="167" t="s">
        <v>14</v>
      </c>
      <c r="C22" s="168"/>
      <c r="D22" s="219"/>
      <c r="E22" s="219"/>
      <c r="F22" s="219"/>
      <c r="G22" s="219"/>
      <c r="H22" s="48">
        <f>H23</f>
        <v>23</v>
      </c>
      <c r="I22" s="48">
        <f>I23</f>
        <v>10</v>
      </c>
      <c r="J22" s="48">
        <f>J23</f>
        <v>3</v>
      </c>
      <c r="K22" s="48">
        <f>K23</f>
        <v>1</v>
      </c>
      <c r="L22" s="48">
        <f>L23</f>
        <v>9</v>
      </c>
      <c r="M22" s="231">
        <f>M23+M24+M26</f>
        <v>609191.41999999993</v>
      </c>
      <c r="N22" s="171">
        <f t="shared" ref="N22:V22" si="18">N23+N24+N26</f>
        <v>244615.3</v>
      </c>
      <c r="O22" s="171">
        <f t="shared" si="18"/>
        <v>119960.81999999999</v>
      </c>
      <c r="P22" s="171">
        <f t="shared" si="18"/>
        <v>24461.53</v>
      </c>
      <c r="Q22" s="171">
        <f t="shared" si="18"/>
        <v>220153.77000000002</v>
      </c>
      <c r="R22" s="171">
        <f t="shared" si="18"/>
        <v>731029.70775060426</v>
      </c>
      <c r="S22" s="171">
        <f t="shared" si="18"/>
        <v>336976.54</v>
      </c>
      <c r="T22" s="171">
        <f t="shared" si="18"/>
        <v>94152.0059486955</v>
      </c>
      <c r="U22" s="171">
        <f t="shared" si="18"/>
        <v>35716.637801908801</v>
      </c>
      <c r="V22" s="171">
        <f t="shared" si="18"/>
        <v>264184.52399999998</v>
      </c>
    </row>
    <row r="23" spans="1:24" s="160" customFormat="1" ht="33.75" customHeight="1" x14ac:dyDescent="0.25">
      <c r="A23" s="173" t="s">
        <v>38</v>
      </c>
      <c r="B23" s="170" t="s">
        <v>10</v>
      </c>
      <c r="C23" s="168">
        <v>16357.24</v>
      </c>
      <c r="D23" s="217">
        <f>ROUND($C23,2)</f>
        <v>16357.24</v>
      </c>
      <c r="E23" s="217">
        <f>D23</f>
        <v>16357.24</v>
      </c>
      <c r="F23" s="217">
        <f>E23</f>
        <v>16357.24</v>
      </c>
      <c r="G23" s="217">
        <f>F23</f>
        <v>16357.24</v>
      </c>
      <c r="H23" s="225">
        <f>SUM(I23:L23)</f>
        <v>23</v>
      </c>
      <c r="I23" s="225">
        <v>10</v>
      </c>
      <c r="J23" s="225">
        <v>3</v>
      </c>
      <c r="K23" s="225">
        <v>1</v>
      </c>
      <c r="L23" s="225">
        <v>9</v>
      </c>
      <c r="M23" s="231">
        <f>SUM(N23:Q23)</f>
        <v>376216.52</v>
      </c>
      <c r="N23" s="225">
        <f>D23*I23</f>
        <v>163572.4</v>
      </c>
      <c r="O23" s="225">
        <f>E23*J23</f>
        <v>49071.72</v>
      </c>
      <c r="P23" s="225">
        <f>F23*K23</f>
        <v>16357.24</v>
      </c>
      <c r="Q23" s="225">
        <f>G23*L23</f>
        <v>147215.16</v>
      </c>
      <c r="R23" s="171">
        <f>SUM(S23:V23)</f>
        <v>451459.82855838758</v>
      </c>
      <c r="S23" s="225">
        <v>237354.84</v>
      </c>
      <c r="T23" s="225">
        <v>25584.526842679097</v>
      </c>
      <c r="U23" s="225">
        <v>11862.26971570848</v>
      </c>
      <c r="V23" s="225">
        <f t="shared" ref="V23" si="19">Q23*1.2</f>
        <v>176658.19200000001</v>
      </c>
      <c r="X23" s="185"/>
    </row>
    <row r="24" spans="1:24" s="160" customFormat="1" ht="33.75" customHeight="1" x14ac:dyDescent="0.25">
      <c r="A24" s="173" t="s">
        <v>39</v>
      </c>
      <c r="B24" s="172" t="s">
        <v>192</v>
      </c>
      <c r="C24" s="168"/>
      <c r="D24" s="199"/>
      <c r="E24" s="219"/>
      <c r="F24" s="219"/>
      <c r="G24" s="219"/>
      <c r="H24" s="48">
        <f t="shared" ref="H24:V24" si="20">H25</f>
        <v>23</v>
      </c>
      <c r="I24" s="48">
        <f t="shared" si="20"/>
        <v>10</v>
      </c>
      <c r="J24" s="48">
        <f t="shared" si="20"/>
        <v>3</v>
      </c>
      <c r="K24" s="48">
        <f t="shared" si="20"/>
        <v>1</v>
      </c>
      <c r="L24" s="48">
        <f t="shared" si="20"/>
        <v>9</v>
      </c>
      <c r="M24" s="199">
        <f t="shared" si="20"/>
        <v>186398.66999999998</v>
      </c>
      <c r="N24" s="46">
        <f t="shared" si="20"/>
        <v>81042.899999999994</v>
      </c>
      <c r="O24" s="46">
        <f t="shared" si="20"/>
        <v>24312.87</v>
      </c>
      <c r="P24" s="46">
        <f t="shared" si="20"/>
        <v>8104.29</v>
      </c>
      <c r="Q24" s="46">
        <f t="shared" si="20"/>
        <v>72938.61</v>
      </c>
      <c r="R24" s="46">
        <f t="shared" si="20"/>
        <v>223678.40319221671</v>
      </c>
      <c r="S24" s="46">
        <f t="shared" si="20"/>
        <v>99621.7</v>
      </c>
      <c r="T24" s="46">
        <f t="shared" si="20"/>
        <v>12676.003106016406</v>
      </c>
      <c r="U24" s="46">
        <f t="shared" si="20"/>
        <v>23854.368086200324</v>
      </c>
      <c r="V24" s="46">
        <f t="shared" si="20"/>
        <v>87526.331999999995</v>
      </c>
    </row>
    <row r="25" spans="1:24" s="160" customFormat="1" ht="33.75" customHeight="1" x14ac:dyDescent="0.25">
      <c r="A25" s="173" t="s">
        <v>41</v>
      </c>
      <c r="B25" s="172" t="s">
        <v>188</v>
      </c>
      <c r="C25" s="168">
        <v>8104.29</v>
      </c>
      <c r="D25" s="217">
        <f>ROUND($C25,2)</f>
        <v>8104.29</v>
      </c>
      <c r="E25" s="217">
        <f t="shared" ref="E25:G26" si="21">D25</f>
        <v>8104.29</v>
      </c>
      <c r="F25" s="217">
        <f t="shared" si="21"/>
        <v>8104.29</v>
      </c>
      <c r="G25" s="217">
        <f t="shared" si="21"/>
        <v>8104.29</v>
      </c>
      <c r="H25" s="225">
        <f>SUM(I25:L25)</f>
        <v>23</v>
      </c>
      <c r="I25" s="225">
        <f>I23</f>
        <v>10</v>
      </c>
      <c r="J25" s="225">
        <f>J23</f>
        <v>3</v>
      </c>
      <c r="K25" s="225">
        <f>K23</f>
        <v>1</v>
      </c>
      <c r="L25" s="225">
        <f>L23</f>
        <v>9</v>
      </c>
      <c r="M25" s="231">
        <f>SUM(N25:Q25)</f>
        <v>186398.66999999998</v>
      </c>
      <c r="N25" s="225">
        <f t="shared" ref="N25:Q26" si="22">D25*I25</f>
        <v>81042.899999999994</v>
      </c>
      <c r="O25" s="225">
        <f t="shared" si="22"/>
        <v>24312.87</v>
      </c>
      <c r="P25" s="225">
        <f t="shared" si="22"/>
        <v>8104.29</v>
      </c>
      <c r="Q25" s="225">
        <f t="shared" si="22"/>
        <v>72938.61</v>
      </c>
      <c r="R25" s="171">
        <f>SUM(S25:V25)</f>
        <v>223678.40319221671</v>
      </c>
      <c r="S25" s="225">
        <v>99621.7</v>
      </c>
      <c r="T25" s="225">
        <v>12676.003106016406</v>
      </c>
      <c r="U25" s="225">
        <v>23854.368086200324</v>
      </c>
      <c r="V25" s="225">
        <f t="shared" ref="S25:V26" si="23">Q25*1.2</f>
        <v>87526.331999999995</v>
      </c>
      <c r="X25" s="185"/>
    </row>
    <row r="26" spans="1:24" s="160" customFormat="1" ht="33.75" hidden="1" customHeight="1" x14ac:dyDescent="0.25">
      <c r="A26" s="173" t="s">
        <v>40</v>
      </c>
      <c r="B26" s="170" t="s">
        <v>25</v>
      </c>
      <c r="C26" s="168">
        <v>15525.41</v>
      </c>
      <c r="D26" s="217">
        <f>ROUND($C26,2)</f>
        <v>15525.41</v>
      </c>
      <c r="E26" s="217">
        <f t="shared" si="21"/>
        <v>15525.41</v>
      </c>
      <c r="F26" s="217">
        <f t="shared" si="21"/>
        <v>15525.41</v>
      </c>
      <c r="G26" s="217">
        <f t="shared" si="21"/>
        <v>15525.41</v>
      </c>
      <c r="H26" s="225">
        <f>SUM(I26:L26)</f>
        <v>3</v>
      </c>
      <c r="I26" s="225">
        <v>0</v>
      </c>
      <c r="J26" s="225">
        <f>J25</f>
        <v>3</v>
      </c>
      <c r="K26" s="225">
        <v>0</v>
      </c>
      <c r="L26" s="225">
        <v>0</v>
      </c>
      <c r="M26" s="231">
        <f>SUM(N26:Q26)</f>
        <v>46576.229999999996</v>
      </c>
      <c r="N26" s="225">
        <f t="shared" si="22"/>
        <v>0</v>
      </c>
      <c r="O26" s="225">
        <f t="shared" si="22"/>
        <v>46576.229999999996</v>
      </c>
      <c r="P26" s="225">
        <f t="shared" si="22"/>
        <v>0</v>
      </c>
      <c r="Q26" s="225">
        <f t="shared" si="22"/>
        <v>0</v>
      </c>
      <c r="R26" s="171">
        <f>SUM(S26:V26)</f>
        <v>55891.475999999995</v>
      </c>
      <c r="S26" s="225">
        <f t="shared" si="23"/>
        <v>0</v>
      </c>
      <c r="T26" s="225">
        <f t="shared" si="23"/>
        <v>55891.475999999995</v>
      </c>
      <c r="U26" s="225">
        <f t="shared" si="23"/>
        <v>0</v>
      </c>
      <c r="V26" s="225">
        <f t="shared" si="23"/>
        <v>0</v>
      </c>
    </row>
    <row r="27" spans="1:24" s="160" customFormat="1" ht="33.75" customHeight="1" x14ac:dyDescent="0.25">
      <c r="A27" s="173" t="s">
        <v>17</v>
      </c>
      <c r="B27" s="167" t="s">
        <v>15</v>
      </c>
      <c r="C27" s="168"/>
      <c r="D27" s="219"/>
      <c r="E27" s="219"/>
      <c r="F27" s="219"/>
      <c r="G27" s="219"/>
      <c r="H27" s="48">
        <f>H28</f>
        <v>90</v>
      </c>
      <c r="I27" s="48">
        <f>I28</f>
        <v>7</v>
      </c>
      <c r="J27" s="48">
        <f>J28</f>
        <v>8</v>
      </c>
      <c r="K27" s="48">
        <f>K28</f>
        <v>55</v>
      </c>
      <c r="L27" s="48">
        <f>L28</f>
        <v>20</v>
      </c>
      <c r="M27" s="231">
        <f t="shared" ref="M27:V27" si="24">M28+M29+M31</f>
        <v>3515097.5999999996</v>
      </c>
      <c r="N27" s="171">
        <f t="shared" si="24"/>
        <v>273396.47999999998</v>
      </c>
      <c r="O27" s="171">
        <f t="shared" si="24"/>
        <v>312453.12</v>
      </c>
      <c r="P27" s="171">
        <f t="shared" si="24"/>
        <v>2148115.1999999997</v>
      </c>
      <c r="Q27" s="171">
        <f t="shared" si="24"/>
        <v>781132.79999999993</v>
      </c>
      <c r="R27" s="171">
        <f t="shared" si="24"/>
        <v>4218117.1193296835</v>
      </c>
      <c r="S27" s="171">
        <f t="shared" si="24"/>
        <v>572215.16</v>
      </c>
      <c r="T27" s="171">
        <f t="shared" si="24"/>
        <v>162903.70982958886</v>
      </c>
      <c r="U27" s="171">
        <f t="shared" si="24"/>
        <v>2545638.8895000946</v>
      </c>
      <c r="V27" s="171">
        <f t="shared" si="24"/>
        <v>937359.35999999987</v>
      </c>
    </row>
    <row r="28" spans="1:24" s="160" customFormat="1" ht="33.75" customHeight="1" x14ac:dyDescent="0.25">
      <c r="A28" s="173" t="s">
        <v>43</v>
      </c>
      <c r="B28" s="170" t="s">
        <v>10</v>
      </c>
      <c r="C28" s="168">
        <v>15961.97</v>
      </c>
      <c r="D28" s="217">
        <f>ROUND($C28,2)</f>
        <v>15961.97</v>
      </c>
      <c r="E28" s="217">
        <f>D28</f>
        <v>15961.97</v>
      </c>
      <c r="F28" s="217">
        <f>E28</f>
        <v>15961.97</v>
      </c>
      <c r="G28" s="217">
        <f>F28</f>
        <v>15961.97</v>
      </c>
      <c r="H28" s="225">
        <f>SUM(I28:L28)</f>
        <v>90</v>
      </c>
      <c r="I28" s="225">
        <v>7</v>
      </c>
      <c r="J28" s="225">
        <v>8</v>
      </c>
      <c r="K28" s="225">
        <v>55</v>
      </c>
      <c r="L28" s="225">
        <v>20</v>
      </c>
      <c r="M28" s="231">
        <f>SUM(N28:Q28)</f>
        <v>1436577.2999999998</v>
      </c>
      <c r="N28" s="225">
        <f>D28*I28</f>
        <v>111733.79</v>
      </c>
      <c r="O28" s="225">
        <f>E28*J28</f>
        <v>127695.76</v>
      </c>
      <c r="P28" s="225">
        <f>F28*K28</f>
        <v>877908.35</v>
      </c>
      <c r="Q28" s="225">
        <f>G28*L28</f>
        <v>319239.39999999997</v>
      </c>
      <c r="R28" s="171">
        <f>SUM(S28:V28)</f>
        <v>1723892.7587849435</v>
      </c>
      <c r="S28" s="225">
        <v>233857.32</v>
      </c>
      <c r="T28" s="225">
        <v>66576.749284848949</v>
      </c>
      <c r="U28" s="225">
        <v>1040371.4095000945</v>
      </c>
      <c r="V28" s="225">
        <f t="shared" ref="V28" si="25">Q28*1.2</f>
        <v>383087.27999999997</v>
      </c>
      <c r="X28" s="185"/>
    </row>
    <row r="29" spans="1:24" s="160" customFormat="1" ht="33.75" customHeight="1" x14ac:dyDescent="0.25">
      <c r="A29" s="173" t="s">
        <v>44</v>
      </c>
      <c r="B29" s="172" t="s">
        <v>192</v>
      </c>
      <c r="C29" s="168"/>
      <c r="D29" s="199"/>
      <c r="E29" s="219"/>
      <c r="F29" s="219"/>
      <c r="G29" s="219"/>
      <c r="H29" s="48">
        <f t="shared" ref="H29:V29" si="26">H30</f>
        <v>90</v>
      </c>
      <c r="I29" s="48">
        <f t="shared" si="26"/>
        <v>7</v>
      </c>
      <c r="J29" s="48">
        <f t="shared" si="26"/>
        <v>8</v>
      </c>
      <c r="K29" s="48">
        <f t="shared" si="26"/>
        <v>55</v>
      </c>
      <c r="L29" s="48">
        <f t="shared" si="26"/>
        <v>20</v>
      </c>
      <c r="M29" s="199">
        <f t="shared" si="26"/>
        <v>2078520.2999999998</v>
      </c>
      <c r="N29" s="46">
        <f t="shared" si="26"/>
        <v>161662.69</v>
      </c>
      <c r="O29" s="46">
        <f t="shared" si="26"/>
        <v>184757.36</v>
      </c>
      <c r="P29" s="46">
        <f t="shared" si="26"/>
        <v>1270206.8499999999</v>
      </c>
      <c r="Q29" s="46">
        <f t="shared" si="26"/>
        <v>461893.39999999997</v>
      </c>
      <c r="R29" s="46">
        <f t="shared" si="26"/>
        <v>2494224.3605447398</v>
      </c>
      <c r="S29" s="46">
        <f t="shared" si="26"/>
        <v>338357.84</v>
      </c>
      <c r="T29" s="46">
        <f t="shared" si="26"/>
        <v>96326.960544739908</v>
      </c>
      <c r="U29" s="46">
        <f t="shared" si="26"/>
        <v>1505267.48</v>
      </c>
      <c r="V29" s="46">
        <f t="shared" si="26"/>
        <v>554272.07999999996</v>
      </c>
    </row>
    <row r="30" spans="1:24" s="160" customFormat="1" ht="33.75" customHeight="1" x14ac:dyDescent="0.25">
      <c r="A30" s="173" t="s">
        <v>45</v>
      </c>
      <c r="B30" s="172" t="s">
        <v>210</v>
      </c>
      <c r="C30" s="168">
        <v>23094.67</v>
      </c>
      <c r="D30" s="217">
        <f>ROUND($C30,2)</f>
        <v>23094.67</v>
      </c>
      <c r="E30" s="217">
        <f t="shared" ref="E30:G31" si="27">D30</f>
        <v>23094.67</v>
      </c>
      <c r="F30" s="217">
        <f t="shared" si="27"/>
        <v>23094.67</v>
      </c>
      <c r="G30" s="217">
        <f t="shared" si="27"/>
        <v>23094.67</v>
      </c>
      <c r="H30" s="225">
        <f>SUM(I30:L30)</f>
        <v>90</v>
      </c>
      <c r="I30" s="225">
        <f>I28</f>
        <v>7</v>
      </c>
      <c r="J30" s="225">
        <f>J28</f>
        <v>8</v>
      </c>
      <c r="K30" s="225">
        <f>K28</f>
        <v>55</v>
      </c>
      <c r="L30" s="225">
        <f>L28</f>
        <v>20</v>
      </c>
      <c r="M30" s="231">
        <f>SUM(N30:Q30)</f>
        <v>2078520.2999999998</v>
      </c>
      <c r="N30" s="225">
        <f t="shared" ref="N30:Q31" si="28">D30*I30</f>
        <v>161662.69</v>
      </c>
      <c r="O30" s="225">
        <f t="shared" si="28"/>
        <v>184757.36</v>
      </c>
      <c r="P30" s="225">
        <f t="shared" si="28"/>
        <v>1270206.8499999999</v>
      </c>
      <c r="Q30" s="225">
        <f t="shared" si="28"/>
        <v>461893.39999999997</v>
      </c>
      <c r="R30" s="171">
        <f>SUM(S30:V30)</f>
        <v>2494224.3605447398</v>
      </c>
      <c r="S30" s="225">
        <v>338357.84</v>
      </c>
      <c r="T30" s="225">
        <v>96326.960544739908</v>
      </c>
      <c r="U30" s="225">
        <v>1505267.48</v>
      </c>
      <c r="V30" s="225">
        <f t="shared" ref="U30:V31" si="29">Q30*1.2</f>
        <v>554272.07999999996</v>
      </c>
      <c r="X30" s="185"/>
    </row>
    <row r="31" spans="1:24" s="160" customFormat="1" ht="33.75" customHeight="1" x14ac:dyDescent="0.25">
      <c r="A31" s="173" t="s">
        <v>47</v>
      </c>
      <c r="B31" s="170" t="s">
        <v>25</v>
      </c>
      <c r="C31" s="168">
        <v>3675.74</v>
      </c>
      <c r="D31" s="217">
        <f>ROUND($C31,2)</f>
        <v>3675.74</v>
      </c>
      <c r="E31" s="217">
        <f t="shared" si="27"/>
        <v>3675.74</v>
      </c>
      <c r="F31" s="217">
        <f t="shared" si="27"/>
        <v>3675.74</v>
      </c>
      <c r="G31" s="217">
        <f t="shared" si="27"/>
        <v>3675.74</v>
      </c>
      <c r="H31" s="225">
        <f>SUM(I31:L31)</f>
        <v>0</v>
      </c>
      <c r="I31" s="225">
        <v>0</v>
      </c>
      <c r="J31" s="225">
        <v>0</v>
      </c>
      <c r="K31" s="225">
        <v>0</v>
      </c>
      <c r="L31" s="225">
        <v>0</v>
      </c>
      <c r="M31" s="231">
        <f>SUM(N31:Q31)</f>
        <v>0</v>
      </c>
      <c r="N31" s="225">
        <f t="shared" si="28"/>
        <v>0</v>
      </c>
      <c r="O31" s="225">
        <f t="shared" si="28"/>
        <v>0</v>
      </c>
      <c r="P31" s="225">
        <f t="shared" si="28"/>
        <v>0</v>
      </c>
      <c r="Q31" s="225">
        <f t="shared" si="28"/>
        <v>0</v>
      </c>
      <c r="R31" s="171">
        <f>SUM(S31:V31)</f>
        <v>0</v>
      </c>
      <c r="S31" s="225">
        <v>0</v>
      </c>
      <c r="T31" s="225">
        <v>0</v>
      </c>
      <c r="U31" s="225">
        <f t="shared" si="29"/>
        <v>0</v>
      </c>
      <c r="V31" s="225">
        <f t="shared" si="29"/>
        <v>0</v>
      </c>
    </row>
    <row r="32" spans="1:24" s="160" customFormat="1" ht="33.75" customHeight="1" x14ac:dyDescent="0.25">
      <c r="A32" s="166" t="s">
        <v>18</v>
      </c>
      <c r="B32" s="167" t="s">
        <v>27</v>
      </c>
      <c r="C32" s="168"/>
      <c r="D32" s="219"/>
      <c r="E32" s="219"/>
      <c r="F32" s="219"/>
      <c r="G32" s="219"/>
      <c r="H32" s="48"/>
      <c r="I32" s="48"/>
      <c r="J32" s="48"/>
      <c r="K32" s="48"/>
      <c r="L32" s="48"/>
      <c r="M32" s="228">
        <f t="shared" ref="M32:V32" si="30">M33+M34+M35+M36</f>
        <v>23138962.920000002</v>
      </c>
      <c r="N32" s="169">
        <f t="shared" si="30"/>
        <v>2992729.59</v>
      </c>
      <c r="O32" s="169">
        <f t="shared" si="30"/>
        <v>3334832.3899999997</v>
      </c>
      <c r="P32" s="169">
        <f t="shared" si="30"/>
        <v>38412.26</v>
      </c>
      <c r="Q32" s="169">
        <f t="shared" si="30"/>
        <v>16772988.680000002</v>
      </c>
      <c r="R32" s="169">
        <f t="shared" si="30"/>
        <v>27766755.513666857</v>
      </c>
      <c r="S32" s="169">
        <f t="shared" si="30"/>
        <v>4463742.8499999996</v>
      </c>
      <c r="T32" s="169">
        <f t="shared" si="30"/>
        <v>1738681.8476668575</v>
      </c>
      <c r="U32" s="169">
        <f t="shared" si="30"/>
        <v>1437333.77</v>
      </c>
      <c r="V32" s="169">
        <f t="shared" si="30"/>
        <v>20126997.046000004</v>
      </c>
    </row>
    <row r="33" spans="1:24" s="160" customFormat="1" ht="33.75" customHeight="1" x14ac:dyDescent="0.25">
      <c r="A33" s="173" t="s">
        <v>48</v>
      </c>
      <c r="B33" s="174" t="s">
        <v>28</v>
      </c>
      <c r="C33" s="168">
        <v>57163.65</v>
      </c>
      <c r="D33" s="217">
        <f>ROUND($C33,2)</f>
        <v>57163.65</v>
      </c>
      <c r="E33" s="217">
        <f t="shared" ref="E33:G36" si="31">D33</f>
        <v>57163.65</v>
      </c>
      <c r="F33" s="217">
        <f t="shared" si="31"/>
        <v>57163.65</v>
      </c>
      <c r="G33" s="217">
        <f t="shared" si="31"/>
        <v>57163.65</v>
      </c>
      <c r="H33" s="225">
        <f>SUM(I33:L33)</f>
        <v>244</v>
      </c>
      <c r="I33" s="225">
        <v>11</v>
      </c>
      <c r="J33" s="225">
        <v>45</v>
      </c>
      <c r="K33" s="225">
        <v>0</v>
      </c>
      <c r="L33" s="225">
        <f>238-50</f>
        <v>188</v>
      </c>
      <c r="M33" s="231">
        <f>SUM(N33:Q33)</f>
        <v>13947930.600000001</v>
      </c>
      <c r="N33" s="225">
        <f t="shared" ref="N33:Q36" si="32">D33*I33</f>
        <v>628800.15</v>
      </c>
      <c r="O33" s="225">
        <f t="shared" si="32"/>
        <v>2572364.25</v>
      </c>
      <c r="P33" s="225">
        <f t="shared" si="32"/>
        <v>0</v>
      </c>
      <c r="Q33" s="225">
        <f t="shared" si="32"/>
        <v>10746766.200000001</v>
      </c>
      <c r="R33" s="171">
        <f>SUM(S33:V33)</f>
        <v>16737516.738469359</v>
      </c>
      <c r="S33" s="225">
        <v>1316070.3</v>
      </c>
      <c r="T33" s="225">
        <v>1341153.7684693565</v>
      </c>
      <c r="U33" s="225">
        <v>1184762.6000000001</v>
      </c>
      <c r="V33" s="225">
        <f>(Q33*1.2)-589.37</f>
        <v>12895530.070000002</v>
      </c>
      <c r="X33" s="185"/>
    </row>
    <row r="34" spans="1:24" s="160" customFormat="1" ht="33.75" customHeight="1" x14ac:dyDescent="0.25">
      <c r="A34" s="173" t="s">
        <v>49</v>
      </c>
      <c r="B34" s="170" t="s">
        <v>29</v>
      </c>
      <c r="C34" s="168">
        <v>7127.27</v>
      </c>
      <c r="D34" s="217">
        <f>ROUND($C34,2)</f>
        <v>7127.27</v>
      </c>
      <c r="E34" s="217">
        <f t="shared" si="31"/>
        <v>7127.27</v>
      </c>
      <c r="F34" s="217">
        <f t="shared" si="31"/>
        <v>7127.27</v>
      </c>
      <c r="G34" s="217">
        <f t="shared" si="31"/>
        <v>7127.27</v>
      </c>
      <c r="H34" s="225">
        <f>SUM(I34:L34)</f>
        <v>244</v>
      </c>
      <c r="I34" s="225">
        <f>I33</f>
        <v>11</v>
      </c>
      <c r="J34" s="225">
        <f>J33</f>
        <v>45</v>
      </c>
      <c r="K34" s="225">
        <f>K33</f>
        <v>0</v>
      </c>
      <c r="L34" s="225">
        <f>L33</f>
        <v>188</v>
      </c>
      <c r="M34" s="231">
        <f>SUM(N34:Q34)</f>
        <v>1739053.88</v>
      </c>
      <c r="N34" s="225">
        <f t="shared" si="32"/>
        <v>78399.97</v>
      </c>
      <c r="O34" s="225">
        <f t="shared" si="32"/>
        <v>320727.15000000002</v>
      </c>
      <c r="P34" s="225">
        <f t="shared" si="32"/>
        <v>0</v>
      </c>
      <c r="Q34" s="225">
        <f t="shared" si="32"/>
        <v>1339926.76</v>
      </c>
      <c r="R34" s="171">
        <f>SUM(S34:V34)</f>
        <v>2086864.6535565415</v>
      </c>
      <c r="S34" s="225">
        <v>164090.07999999999</v>
      </c>
      <c r="T34" s="225">
        <v>167217.54155654143</v>
      </c>
      <c r="U34" s="225">
        <v>147644.92000000001</v>
      </c>
      <c r="V34" s="225">
        <f t="shared" ref="V34:V36" si="33">Q34*1.2</f>
        <v>1607912.112</v>
      </c>
      <c r="X34" s="185"/>
    </row>
    <row r="35" spans="1:24" s="160" customFormat="1" ht="33.75" customHeight="1" x14ac:dyDescent="0.25">
      <c r="A35" s="173" t="s">
        <v>50</v>
      </c>
      <c r="B35" s="170" t="s">
        <v>30</v>
      </c>
      <c r="C35" s="168">
        <v>16373.28</v>
      </c>
      <c r="D35" s="217">
        <f>ROUND($C35,2)</f>
        <v>16373.28</v>
      </c>
      <c r="E35" s="217">
        <f t="shared" si="31"/>
        <v>16373.28</v>
      </c>
      <c r="F35" s="217">
        <f t="shared" si="31"/>
        <v>16373.28</v>
      </c>
      <c r="G35" s="217">
        <f t="shared" si="31"/>
        <v>16373.28</v>
      </c>
      <c r="H35" s="225">
        <f>SUM(I35:L35)</f>
        <v>388</v>
      </c>
      <c r="I35" s="225">
        <v>119</v>
      </c>
      <c r="J35" s="225">
        <v>23</v>
      </c>
      <c r="K35" s="225">
        <v>2</v>
      </c>
      <c r="L35" s="225">
        <v>244</v>
      </c>
      <c r="M35" s="231">
        <f>SUM(N35:Q35)</f>
        <v>6352832.6400000006</v>
      </c>
      <c r="N35" s="225">
        <f t="shared" si="32"/>
        <v>1948420.32</v>
      </c>
      <c r="O35" s="225">
        <f t="shared" si="32"/>
        <v>376585.44</v>
      </c>
      <c r="P35" s="225">
        <f t="shared" si="32"/>
        <v>32746.560000000001</v>
      </c>
      <c r="Q35" s="225">
        <f t="shared" si="32"/>
        <v>3995080.3200000003</v>
      </c>
      <c r="R35" s="171">
        <f>SUM(S35:V35)</f>
        <v>7623399.1669790791</v>
      </c>
      <c r="S35" s="225">
        <v>2578017.5499999998</v>
      </c>
      <c r="T35" s="225">
        <v>196340.38297907874</v>
      </c>
      <c r="U35" s="225">
        <v>54944.85</v>
      </c>
      <c r="V35" s="225">
        <f t="shared" si="33"/>
        <v>4794096.3840000005</v>
      </c>
      <c r="X35" s="185"/>
    </row>
    <row r="36" spans="1:24" s="160" customFormat="1" ht="33.75" customHeight="1" x14ac:dyDescent="0.25">
      <c r="A36" s="173" t="s">
        <v>51</v>
      </c>
      <c r="B36" s="170" t="s">
        <v>31</v>
      </c>
      <c r="C36" s="168">
        <v>2832.85</v>
      </c>
      <c r="D36" s="217">
        <f>ROUND($C36,2)</f>
        <v>2832.85</v>
      </c>
      <c r="E36" s="217">
        <f t="shared" si="31"/>
        <v>2832.85</v>
      </c>
      <c r="F36" s="217">
        <f t="shared" si="31"/>
        <v>2832.85</v>
      </c>
      <c r="G36" s="217">
        <f t="shared" si="31"/>
        <v>2832.85</v>
      </c>
      <c r="H36" s="225">
        <f>SUM(I36:L36)</f>
        <v>388</v>
      </c>
      <c r="I36" s="225">
        <f>I35</f>
        <v>119</v>
      </c>
      <c r="J36" s="225">
        <f>J35</f>
        <v>23</v>
      </c>
      <c r="K36" s="225">
        <f>K35</f>
        <v>2</v>
      </c>
      <c r="L36" s="225">
        <f>L35</f>
        <v>244</v>
      </c>
      <c r="M36" s="231">
        <f>SUM(N36:Q36)</f>
        <v>1099145.8</v>
      </c>
      <c r="N36" s="225">
        <f t="shared" si="32"/>
        <v>337109.14999999997</v>
      </c>
      <c r="O36" s="225">
        <f t="shared" si="32"/>
        <v>65155.549999999996</v>
      </c>
      <c r="P36" s="225">
        <f t="shared" si="32"/>
        <v>5665.7</v>
      </c>
      <c r="Q36" s="225">
        <f t="shared" si="32"/>
        <v>691215.4</v>
      </c>
      <c r="R36" s="171">
        <f>SUM(S36:V36)</f>
        <v>1318974.9546618811</v>
      </c>
      <c r="S36" s="225">
        <v>405564.92</v>
      </c>
      <c r="T36" s="225">
        <v>33970.154661881017</v>
      </c>
      <c r="U36" s="225">
        <v>49981.4</v>
      </c>
      <c r="V36" s="225">
        <f t="shared" si="33"/>
        <v>829458.48</v>
      </c>
      <c r="X36" s="185"/>
    </row>
    <row r="37" spans="1:24" ht="31.5" customHeight="1" x14ac:dyDescent="0.25">
      <c r="A37" s="173"/>
      <c r="B37" s="175" t="s">
        <v>0</v>
      </c>
      <c r="C37" s="176"/>
      <c r="D37" s="49"/>
      <c r="E37" s="49"/>
      <c r="F37" s="49"/>
      <c r="G37" s="49"/>
      <c r="H37" s="49"/>
      <c r="I37" s="49"/>
      <c r="J37" s="49"/>
      <c r="K37" s="49"/>
      <c r="L37" s="49"/>
      <c r="M37" s="148">
        <f>M9+M16+M21+M32</f>
        <v>89588155.810000002</v>
      </c>
      <c r="N37" s="148">
        <f t="shared" ref="N37:V37" si="34">N9+N16+N21+N32</f>
        <v>9834517.9199999999</v>
      </c>
      <c r="O37" s="148">
        <f t="shared" si="34"/>
        <v>9247746.1900000013</v>
      </c>
      <c r="P37" s="148">
        <f t="shared" si="34"/>
        <v>10503002.060000001</v>
      </c>
      <c r="Q37" s="148">
        <f t="shared" si="34"/>
        <v>60002889.640000008</v>
      </c>
      <c r="R37" s="148">
        <f t="shared" si="34"/>
        <v>107505786.97184423</v>
      </c>
      <c r="S37" s="148">
        <f t="shared" si="34"/>
        <v>20583513.889999997</v>
      </c>
      <c r="T37" s="148">
        <f t="shared" si="34"/>
        <v>4821498.22</v>
      </c>
      <c r="U37" s="148">
        <f t="shared" si="34"/>
        <v>10097896.663844224</v>
      </c>
      <c r="V37" s="148">
        <f t="shared" si="34"/>
        <v>72002878.198000014</v>
      </c>
    </row>
    <row r="38" spans="1:24" x14ac:dyDescent="0.25">
      <c r="A38" s="180"/>
      <c r="B38" s="182" t="s">
        <v>57</v>
      </c>
      <c r="C38" s="178"/>
      <c r="D38" s="178"/>
      <c r="E38" s="178"/>
      <c r="F38" s="178"/>
      <c r="G38" s="178"/>
      <c r="H38" s="181">
        <f>H10+H17+H23+H28</f>
        <v>6350</v>
      </c>
      <c r="I38" s="181"/>
      <c r="J38" s="181"/>
      <c r="K38" s="181"/>
      <c r="L38" s="181"/>
      <c r="M38" s="178">
        <f>M9+M16+M21</f>
        <v>66449192.890000001</v>
      </c>
      <c r="N38" s="178"/>
      <c r="O38" s="178"/>
      <c r="P38" s="178"/>
      <c r="Q38" s="178"/>
      <c r="R38" s="178">
        <f>R9+R16+R21</f>
        <v>79739031.458177373</v>
      </c>
      <c r="S38" s="147"/>
      <c r="T38" s="147"/>
      <c r="U38" s="147"/>
      <c r="V38" s="147"/>
    </row>
    <row r="39" spans="1:24" x14ac:dyDescent="0.25">
      <c r="A39" s="180"/>
      <c r="B39" s="182" t="s">
        <v>58</v>
      </c>
      <c r="C39" s="178"/>
      <c r="D39" s="178"/>
      <c r="E39" s="178"/>
      <c r="F39" s="178"/>
      <c r="G39" s="178"/>
      <c r="H39" s="181">
        <f>H33</f>
        <v>244</v>
      </c>
      <c r="I39" s="181"/>
      <c r="J39" s="181"/>
      <c r="K39" s="181"/>
      <c r="L39" s="181"/>
      <c r="M39" s="178">
        <f>M33+M34</f>
        <v>15686984.48</v>
      </c>
      <c r="N39" s="178"/>
      <c r="O39" s="178"/>
      <c r="P39" s="178"/>
      <c r="Q39" s="178"/>
      <c r="R39" s="178">
        <f>R33+R34</f>
        <v>18824381.392025899</v>
      </c>
      <c r="S39" s="147"/>
      <c r="T39" s="147"/>
      <c r="U39" s="147"/>
      <c r="V39" s="147"/>
    </row>
    <row r="40" spans="1:24" x14ac:dyDescent="0.25">
      <c r="A40" s="180"/>
      <c r="B40" s="182" t="s">
        <v>59</v>
      </c>
      <c r="C40" s="178"/>
      <c r="D40" s="178"/>
      <c r="E40" s="178"/>
      <c r="F40" s="178"/>
      <c r="G40" s="178"/>
      <c r="H40" s="181">
        <f>H35</f>
        <v>388</v>
      </c>
      <c r="I40" s="181"/>
      <c r="J40" s="181"/>
      <c r="K40" s="181"/>
      <c r="L40" s="181"/>
      <c r="M40" s="178">
        <f>M35+M36</f>
        <v>7451978.4400000004</v>
      </c>
      <c r="N40" s="178"/>
      <c r="O40" s="178"/>
      <c r="P40" s="178"/>
      <c r="Q40" s="178"/>
      <c r="R40" s="178">
        <f>R35+R36</f>
        <v>8942374.1216409598</v>
      </c>
      <c r="S40" s="147"/>
      <c r="T40" s="147"/>
      <c r="U40" s="147"/>
      <c r="V40" s="147"/>
    </row>
    <row r="41" spans="1:24" x14ac:dyDescent="0.25">
      <c r="A41" s="163"/>
      <c r="B41" s="164"/>
      <c r="C41" s="165"/>
      <c r="D41" s="165"/>
      <c r="E41" s="165"/>
      <c r="F41" s="165"/>
      <c r="G41" s="165"/>
    </row>
    <row r="42" spans="1:24" hidden="1" x14ac:dyDescent="0.25">
      <c r="M42" s="226">
        <f>M37/1000</f>
        <v>89588.155809999997</v>
      </c>
      <c r="N42" s="226">
        <f t="shared" ref="N42:R42" si="35">N37/1000</f>
        <v>9834.5179200000002</v>
      </c>
      <c r="O42" s="226">
        <f t="shared" si="35"/>
        <v>9247.7461900000017</v>
      </c>
      <c r="P42" s="226">
        <f t="shared" si="35"/>
        <v>10503.002060000001</v>
      </c>
      <c r="Q42" s="226">
        <f t="shared" si="35"/>
        <v>60002.889640000009</v>
      </c>
      <c r="R42" s="226">
        <f t="shared" si="35"/>
        <v>107505.78697184422</v>
      </c>
      <c r="S42" s="226"/>
      <c r="T42" s="226"/>
      <c r="U42" s="226"/>
      <c r="V42" s="226"/>
    </row>
    <row r="43" spans="1:24" hidden="1" x14ac:dyDescent="0.25">
      <c r="B43" s="158"/>
      <c r="C43" s="158"/>
      <c r="D43" s="158"/>
      <c r="E43" s="158"/>
      <c r="F43" s="158"/>
      <c r="G43" s="158"/>
      <c r="H43" s="184"/>
      <c r="I43" s="184"/>
      <c r="J43" s="184"/>
      <c r="K43" s="184"/>
      <c r="L43" s="184"/>
      <c r="M43" s="227"/>
      <c r="N43" s="227"/>
      <c r="O43" s="184"/>
      <c r="P43" s="184"/>
      <c r="Q43" s="184"/>
    </row>
    <row r="44" spans="1:24" hidden="1" x14ac:dyDescent="0.25">
      <c r="M44" s="184"/>
      <c r="N44" s="227"/>
      <c r="O44" s="227"/>
      <c r="P44" s="227"/>
      <c r="Q44" s="227"/>
      <c r="R44" s="227"/>
      <c r="S44" s="227"/>
      <c r="T44" s="227"/>
      <c r="U44" s="227"/>
      <c r="V44" s="227"/>
    </row>
    <row r="45" spans="1:24" hidden="1" x14ac:dyDescent="0.25">
      <c r="D45" s="161" t="s">
        <v>204</v>
      </c>
      <c r="E45" s="161" t="s">
        <v>151</v>
      </c>
      <c r="F45" s="161" t="s">
        <v>152</v>
      </c>
      <c r="G45" s="161" t="s">
        <v>153</v>
      </c>
      <c r="H45" s="161" t="s">
        <v>154</v>
      </c>
      <c r="N45" s="227"/>
      <c r="O45" s="227"/>
      <c r="P45" s="227"/>
      <c r="Q45" s="227"/>
      <c r="R45" s="227"/>
      <c r="S45" s="227"/>
      <c r="T45" s="227"/>
      <c r="U45" s="227"/>
      <c r="V45" s="227"/>
    </row>
    <row r="46" spans="1:24" hidden="1" x14ac:dyDescent="0.25">
      <c r="C46" s="198" t="s">
        <v>188</v>
      </c>
      <c r="D46" s="161">
        <f>M12+M19+M24+M29</f>
        <v>9457827.7899999991</v>
      </c>
      <c r="E46" s="161">
        <f>N12+N19+N24+N29</f>
        <v>1020316.27</v>
      </c>
      <c r="F46" s="161">
        <f>O12+O19+O24+O29</f>
        <v>824583.54</v>
      </c>
      <c r="G46" s="161">
        <f>P12+P19+P24+P29</f>
        <v>2126120.77</v>
      </c>
      <c r="H46" s="161">
        <f>Q12+Q19+Q24+Q29</f>
        <v>5486807.2100000009</v>
      </c>
      <c r="J46" s="158" t="s">
        <v>205</v>
      </c>
      <c r="K46" s="227">
        <f>D46+D51+D53</f>
        <v>12296027.469999999</v>
      </c>
      <c r="N46" s="227"/>
      <c r="O46" s="227"/>
      <c r="P46" s="227"/>
      <c r="Q46" s="227"/>
      <c r="R46" s="227"/>
      <c r="S46" s="227"/>
      <c r="T46" s="227"/>
      <c r="U46" s="227"/>
      <c r="V46" s="227"/>
    </row>
    <row r="47" spans="1:24" hidden="1" x14ac:dyDescent="0.25">
      <c r="C47" s="198" t="s">
        <v>10</v>
      </c>
      <c r="D47" s="161">
        <f>M10+M17+M23+M28</f>
        <v>55362740.270000003</v>
      </c>
      <c r="E47" s="161">
        <f>N10+N17+N23+N28</f>
        <v>5504432.4600000009</v>
      </c>
      <c r="F47" s="161">
        <f>O10+O17+O23+O28</f>
        <v>4821296.03</v>
      </c>
      <c r="G47" s="161">
        <f>P10+P17+P23+P28</f>
        <v>8312748.9300000006</v>
      </c>
      <c r="H47" s="161">
        <f>Q10+Q17+Q23+Q28</f>
        <v>36724262.850000001</v>
      </c>
      <c r="J47" s="158" t="s">
        <v>206</v>
      </c>
      <c r="K47" s="227">
        <f>D47+D48+D49+D50+D52</f>
        <v>77292128.340000004</v>
      </c>
      <c r="M47" s="184"/>
      <c r="N47" s="227"/>
      <c r="O47" s="227"/>
      <c r="P47" s="227"/>
      <c r="Q47" s="227"/>
      <c r="R47" s="227"/>
      <c r="S47" s="227"/>
      <c r="T47" s="227"/>
      <c r="U47" s="227"/>
      <c r="V47" s="227"/>
    </row>
    <row r="48" spans="1:24" hidden="1" x14ac:dyDescent="0.25">
      <c r="C48" s="198" t="s">
        <v>20</v>
      </c>
      <c r="D48" s="161">
        <f>M11+M18</f>
        <v>1582048.5999999999</v>
      </c>
      <c r="E48" s="161">
        <f>N11+N18</f>
        <v>317039.59999999998</v>
      </c>
      <c r="F48" s="161">
        <f>O11+O18</f>
        <v>220458</v>
      </c>
      <c r="G48" s="161">
        <f>P11+P18</f>
        <v>25720.1</v>
      </c>
      <c r="H48" s="161">
        <f>Q11+Q18</f>
        <v>1018830.8999999999</v>
      </c>
      <c r="N48" s="227"/>
      <c r="O48" s="227"/>
      <c r="P48" s="227"/>
      <c r="Q48" s="227"/>
      <c r="R48" s="227"/>
      <c r="S48" s="227"/>
      <c r="T48" s="227"/>
      <c r="U48" s="227"/>
      <c r="V48" s="227"/>
    </row>
    <row r="49" spans="3:24" hidden="1" x14ac:dyDescent="0.25">
      <c r="C49" s="198" t="s">
        <v>198</v>
      </c>
      <c r="D49" s="161">
        <f>M26+M31</f>
        <v>46576.229999999996</v>
      </c>
      <c r="E49" s="161">
        <f>N26+N31</f>
        <v>0</v>
      </c>
      <c r="F49" s="161">
        <f>O26+O31</f>
        <v>46576.229999999996</v>
      </c>
      <c r="G49" s="161">
        <f>P26+P31</f>
        <v>0</v>
      </c>
      <c r="H49" s="161">
        <f>Q26+Q31</f>
        <v>0</v>
      </c>
      <c r="N49" s="227"/>
      <c r="O49" s="227"/>
      <c r="P49" s="227"/>
      <c r="Q49" s="227"/>
      <c r="R49" s="227"/>
      <c r="S49" s="227"/>
      <c r="T49" s="227"/>
      <c r="U49" s="227"/>
      <c r="V49" s="227"/>
    </row>
    <row r="50" spans="3:24" hidden="1" x14ac:dyDescent="0.25">
      <c r="C50" s="198" t="s">
        <v>199</v>
      </c>
      <c r="D50" s="161">
        <f>M33</f>
        <v>13947930.600000001</v>
      </c>
      <c r="E50" s="161">
        <f t="shared" ref="E50:H53" si="36">N33</f>
        <v>628800.15</v>
      </c>
      <c r="F50" s="161">
        <f t="shared" si="36"/>
        <v>2572364.25</v>
      </c>
      <c r="G50" s="161">
        <f t="shared" si="36"/>
        <v>0</v>
      </c>
      <c r="H50" s="161">
        <f t="shared" si="36"/>
        <v>10746766.200000001</v>
      </c>
      <c r="N50" s="227"/>
      <c r="O50" s="227"/>
      <c r="P50" s="227"/>
      <c r="Q50" s="227"/>
      <c r="R50" s="227"/>
      <c r="S50" s="227"/>
      <c r="T50" s="227"/>
      <c r="U50" s="227"/>
      <c r="V50" s="227"/>
    </row>
    <row r="51" spans="3:24" hidden="1" x14ac:dyDescent="0.25">
      <c r="C51" s="198" t="s">
        <v>200</v>
      </c>
      <c r="D51" s="161">
        <f>M34</f>
        <v>1739053.88</v>
      </c>
      <c r="E51" s="161">
        <f t="shared" si="36"/>
        <v>78399.97</v>
      </c>
      <c r="F51" s="161">
        <f t="shared" si="36"/>
        <v>320727.15000000002</v>
      </c>
      <c r="G51" s="161">
        <f t="shared" si="36"/>
        <v>0</v>
      </c>
      <c r="H51" s="161">
        <f t="shared" si="36"/>
        <v>1339926.76</v>
      </c>
      <c r="N51" s="227"/>
      <c r="O51" s="227"/>
      <c r="P51" s="227"/>
      <c r="Q51" s="227"/>
      <c r="R51" s="227"/>
      <c r="S51" s="227"/>
      <c r="T51" s="227"/>
      <c r="U51" s="227"/>
      <c r="V51" s="227"/>
    </row>
    <row r="52" spans="3:24" hidden="1" x14ac:dyDescent="0.25">
      <c r="C52" s="198" t="s">
        <v>201</v>
      </c>
      <c r="D52" s="161">
        <f>M35</f>
        <v>6352832.6400000006</v>
      </c>
      <c r="E52" s="161">
        <f t="shared" si="36"/>
        <v>1948420.32</v>
      </c>
      <c r="F52" s="161">
        <f t="shared" si="36"/>
        <v>376585.44</v>
      </c>
      <c r="G52" s="161">
        <f t="shared" si="36"/>
        <v>32746.560000000001</v>
      </c>
      <c r="H52" s="161">
        <f t="shared" si="36"/>
        <v>3995080.3200000003</v>
      </c>
      <c r="N52" s="227"/>
      <c r="O52" s="227"/>
      <c r="P52" s="227"/>
      <c r="Q52" s="227"/>
      <c r="R52" s="227"/>
      <c r="S52" s="227"/>
      <c r="T52" s="227"/>
      <c r="U52" s="227"/>
      <c r="V52" s="227"/>
    </row>
    <row r="53" spans="3:24" hidden="1" x14ac:dyDescent="0.25">
      <c r="C53" s="198" t="s">
        <v>202</v>
      </c>
      <c r="D53" s="161">
        <f>M36</f>
        <v>1099145.8</v>
      </c>
      <c r="E53" s="161">
        <f t="shared" si="36"/>
        <v>337109.14999999997</v>
      </c>
      <c r="F53" s="161">
        <f t="shared" si="36"/>
        <v>65155.549999999996</v>
      </c>
      <c r="G53" s="161">
        <f t="shared" si="36"/>
        <v>5665.7</v>
      </c>
      <c r="H53" s="161">
        <f t="shared" si="36"/>
        <v>691215.4</v>
      </c>
      <c r="N53" s="227"/>
      <c r="O53" s="227"/>
      <c r="P53" s="227"/>
      <c r="Q53" s="227"/>
      <c r="R53" s="227"/>
      <c r="S53" s="227"/>
      <c r="T53" s="227"/>
      <c r="U53" s="227"/>
      <c r="V53" s="227"/>
    </row>
    <row r="54" spans="3:24" hidden="1" x14ac:dyDescent="0.25">
      <c r="C54" s="198"/>
      <c r="E54" s="161">
        <f>SUM(E46:E53)</f>
        <v>9834517.9199999999</v>
      </c>
      <c r="F54" s="161">
        <f>SUM(F46:F53)</f>
        <v>9247746.1900000013</v>
      </c>
      <c r="G54" s="161">
        <f>SUM(G46:G53)</f>
        <v>10503002.060000001</v>
      </c>
      <c r="H54" s="161">
        <f>SUM(H46:H53)</f>
        <v>60002889.640000001</v>
      </c>
      <c r="N54" s="227"/>
      <c r="O54" s="227"/>
      <c r="P54" s="227"/>
      <c r="Q54" s="227"/>
      <c r="R54" s="227"/>
      <c r="S54" s="227"/>
      <c r="T54" s="227"/>
      <c r="U54" s="227"/>
      <c r="V54" s="227"/>
    </row>
    <row r="55" spans="3:24" hidden="1" x14ac:dyDescent="0.25">
      <c r="C55" s="198" t="s">
        <v>203</v>
      </c>
      <c r="D55" s="161">
        <f>M37-SUM(D46:D53)+M37-SUM(E46:H53)</f>
        <v>0</v>
      </c>
      <c r="N55" s="227"/>
      <c r="O55" s="227"/>
      <c r="P55" s="227"/>
      <c r="Q55" s="227"/>
      <c r="R55" s="227"/>
      <c r="S55" s="227"/>
      <c r="T55" s="227"/>
      <c r="U55" s="227"/>
      <c r="V55" s="227"/>
    </row>
    <row r="56" spans="3:24" x14ac:dyDescent="0.25">
      <c r="L56" s="184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X56" s="227"/>
    </row>
    <row r="57" spans="3:24" x14ac:dyDescent="0.25">
      <c r="L57" s="184"/>
      <c r="M57" s="227"/>
      <c r="N57" s="227"/>
      <c r="O57" s="227"/>
      <c r="P57" s="227"/>
      <c r="Q57" s="227"/>
      <c r="R57" s="227"/>
      <c r="S57" s="279"/>
      <c r="T57" s="279"/>
      <c r="U57" s="279"/>
      <c r="V57" s="279"/>
    </row>
    <row r="58" spans="3:24" x14ac:dyDescent="0.25">
      <c r="M58" s="227"/>
      <c r="N58" s="280"/>
      <c r="O58" s="280"/>
      <c r="P58" s="280"/>
      <c r="Q58" s="280"/>
      <c r="R58" s="280"/>
      <c r="S58" s="280"/>
      <c r="T58" s="280"/>
      <c r="U58" s="280"/>
      <c r="V58" s="280"/>
    </row>
    <row r="59" spans="3:24" x14ac:dyDescent="0.25">
      <c r="M59" s="184"/>
      <c r="N59" s="227"/>
      <c r="O59" s="227"/>
      <c r="P59" s="227"/>
      <c r="Q59" s="227"/>
      <c r="R59" s="227"/>
      <c r="S59" s="227"/>
      <c r="T59" s="227"/>
      <c r="U59" s="227"/>
      <c r="V59" s="227"/>
    </row>
    <row r="60" spans="3:24" x14ac:dyDescent="0.25">
      <c r="M60" s="184"/>
      <c r="N60" s="227"/>
      <c r="O60" s="227"/>
      <c r="P60" s="227"/>
      <c r="Q60" s="227"/>
      <c r="R60" s="227"/>
      <c r="S60" s="227"/>
      <c r="T60" s="227"/>
      <c r="U60" s="227"/>
      <c r="V60" s="227"/>
    </row>
    <row r="61" spans="3:24" x14ac:dyDescent="0.25">
      <c r="N61" s="184"/>
      <c r="R61" s="239"/>
      <c r="S61" s="184"/>
    </row>
    <row r="62" spans="3:24" x14ac:dyDescent="0.25">
      <c r="M62" s="184"/>
      <c r="N62" s="184"/>
      <c r="S62" s="184"/>
    </row>
    <row r="63" spans="3:24" x14ac:dyDescent="0.25">
      <c r="N63" s="184"/>
      <c r="S63" s="184"/>
    </row>
    <row r="64" spans="3:24" x14ac:dyDescent="0.25">
      <c r="N64" s="184"/>
      <c r="S64" s="184"/>
    </row>
    <row r="68" spans="13:13" x14ac:dyDescent="0.25">
      <c r="M68" s="184"/>
    </row>
  </sheetData>
  <sheetProtection autoFilter="0"/>
  <mergeCells count="25">
    <mergeCell ref="T7:T8"/>
    <mergeCell ref="U7:U8"/>
    <mergeCell ref="V7:V8"/>
    <mergeCell ref="N7:N8"/>
    <mergeCell ref="O7:O8"/>
    <mergeCell ref="P7:P8"/>
    <mergeCell ref="Q7:Q8"/>
    <mergeCell ref="R7:R8"/>
    <mergeCell ref="S7:S8"/>
    <mergeCell ref="M7:M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</mergeCells>
  <pageMargins left="0.25" right="0.25" top="0.75" bottom="0.75" header="0.3" footer="0.3"/>
  <pageSetup paperSize="9" scale="51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8"/>
  <sheetViews>
    <sheetView topLeftCell="A24" zoomScale="70" zoomScaleNormal="70" zoomScaleSheetLayoutView="70" workbookViewId="0">
      <selection activeCell="B29" sqref="B29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customWidth="1" outlineLevel="1"/>
    <col min="23" max="23" width="12.42578125" style="158" bestFit="1" customWidth="1"/>
    <col min="24" max="24" width="11.140625" style="158" customWidth="1"/>
    <col min="25" max="16384" width="9.140625" style="158"/>
  </cols>
  <sheetData>
    <row r="1" spans="1:24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4" s="157" customFormat="1" ht="20.25" customHeight="1" x14ac:dyDescent="0.3">
      <c r="A2" s="257" t="str">
        <f>_xlfn.CONCAT("Расчет стоимости проекта ИСУ на ",C5," год")</f>
        <v>Расчет стоимости проекта ИСУ на 2026 год</v>
      </c>
      <c r="B2" s="257"/>
      <c r="C2" s="257"/>
      <c r="D2" s="186"/>
      <c r="E2" s="186"/>
      <c r="F2" s="186"/>
      <c r="G2" s="186"/>
      <c r="H2" s="200"/>
      <c r="J2" s="200"/>
    </row>
    <row r="3" spans="1:24" s="157" customFormat="1" ht="20.25" x14ac:dyDescent="0.3">
      <c r="A3" s="186"/>
      <c r="B3" s="186"/>
      <c r="C3" s="186"/>
      <c r="D3" s="186"/>
      <c r="E3" s="186"/>
      <c r="F3" s="186"/>
      <c r="G3" s="186"/>
    </row>
    <row r="4" spans="1:24" x14ac:dyDescent="0.25">
      <c r="A4" s="163"/>
      <c r="B4" s="164"/>
      <c r="C4" s="15"/>
      <c r="D4" s="15"/>
      <c r="E4" s="15"/>
      <c r="F4" s="15"/>
      <c r="G4" s="15"/>
      <c r="H4" s="266" t="s">
        <v>146</v>
      </c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</row>
    <row r="5" spans="1:24" ht="15.75" x14ac:dyDescent="0.25">
      <c r="A5" s="16" t="s">
        <v>6</v>
      </c>
      <c r="B5" s="17"/>
      <c r="C5" s="190">
        <v>2026</v>
      </c>
      <c r="D5" s="267" t="s">
        <v>190</v>
      </c>
      <c r="E5" s="265"/>
      <c r="F5" s="265"/>
      <c r="G5" s="268"/>
      <c r="H5" s="269" t="s">
        <v>60</v>
      </c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</row>
    <row r="6" spans="1:24" s="159" customFormat="1" ht="15.75" customHeight="1" x14ac:dyDescent="0.25">
      <c r="A6" s="258" t="s">
        <v>2</v>
      </c>
      <c r="B6" s="270" t="s">
        <v>1</v>
      </c>
      <c r="C6" s="271" t="s">
        <v>189</v>
      </c>
      <c r="D6" s="187"/>
      <c r="E6" s="187"/>
      <c r="F6" s="187"/>
      <c r="G6" s="187"/>
      <c r="H6" s="256" t="s">
        <v>54</v>
      </c>
      <c r="I6" s="256"/>
      <c r="J6" s="256"/>
      <c r="K6" s="256"/>
      <c r="L6" s="256"/>
      <c r="M6" s="273" t="s">
        <v>55</v>
      </c>
      <c r="N6" s="273"/>
      <c r="O6" s="273"/>
      <c r="P6" s="273"/>
      <c r="Q6" s="273"/>
      <c r="R6" s="273" t="s">
        <v>169</v>
      </c>
      <c r="S6" s="273"/>
      <c r="T6" s="273"/>
      <c r="U6" s="273"/>
      <c r="V6" s="273"/>
    </row>
    <row r="7" spans="1:24" s="159" customFormat="1" ht="46.5" customHeight="1" x14ac:dyDescent="0.25">
      <c r="A7" s="258"/>
      <c r="B7" s="271"/>
      <c r="C7" s="271"/>
      <c r="D7" s="188" t="s">
        <v>147</v>
      </c>
      <c r="E7" s="188" t="s">
        <v>148</v>
      </c>
      <c r="F7" s="188" t="s">
        <v>149</v>
      </c>
      <c r="G7" s="188" t="s">
        <v>150</v>
      </c>
      <c r="H7" s="241">
        <f>C5</f>
        <v>2026</v>
      </c>
      <c r="I7" s="241" t="s">
        <v>147</v>
      </c>
      <c r="J7" s="241" t="s">
        <v>148</v>
      </c>
      <c r="K7" s="241" t="s">
        <v>149</v>
      </c>
      <c r="L7" s="241" t="s">
        <v>150</v>
      </c>
      <c r="M7" s="241">
        <f>C5</f>
        <v>2026</v>
      </c>
      <c r="N7" s="241" t="s">
        <v>147</v>
      </c>
      <c r="O7" s="241" t="s">
        <v>148</v>
      </c>
      <c r="P7" s="241" t="s">
        <v>149</v>
      </c>
      <c r="Q7" s="241" t="s">
        <v>150</v>
      </c>
      <c r="R7" s="241">
        <f>C5</f>
        <v>2026</v>
      </c>
      <c r="S7" s="241" t="s">
        <v>147</v>
      </c>
      <c r="T7" s="241" t="s">
        <v>148</v>
      </c>
      <c r="U7" s="241" t="s">
        <v>149</v>
      </c>
      <c r="V7" s="241" t="s">
        <v>150</v>
      </c>
    </row>
    <row r="8" spans="1:24" s="159" customFormat="1" ht="30.75" customHeight="1" x14ac:dyDescent="0.25">
      <c r="A8" s="258"/>
      <c r="B8" s="272"/>
      <c r="C8" s="272"/>
      <c r="D8" s="189"/>
      <c r="E8" s="189"/>
      <c r="F8" s="189"/>
      <c r="G8" s="189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</row>
    <row r="9" spans="1:24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1220</v>
      </c>
      <c r="I9" s="169">
        <f>I10</f>
        <v>266</v>
      </c>
      <c r="J9" s="169">
        <f>J10</f>
        <v>333</v>
      </c>
      <c r="K9" s="169">
        <f>K10</f>
        <v>350</v>
      </c>
      <c r="L9" s="169">
        <f>L10</f>
        <v>271</v>
      </c>
      <c r="M9" s="169">
        <f>M10+M11+M12</f>
        <v>13347946.800000001</v>
      </c>
      <c r="N9" s="169">
        <f t="shared" ref="N9:V9" si="0">N10+N11+N12</f>
        <v>2910290.04</v>
      </c>
      <c r="O9" s="169">
        <f t="shared" si="0"/>
        <v>3643333.02</v>
      </c>
      <c r="P9" s="169">
        <f t="shared" si="0"/>
        <v>3829329</v>
      </c>
      <c r="Q9" s="169">
        <f t="shared" si="0"/>
        <v>2964994.74</v>
      </c>
      <c r="R9" s="169">
        <f>R10+R11+R12</f>
        <v>16017536.16</v>
      </c>
      <c r="S9" s="169">
        <f t="shared" si="0"/>
        <v>3492348.0480000004</v>
      </c>
      <c r="T9" s="169">
        <f t="shared" si="0"/>
        <v>4371999.6239999998</v>
      </c>
      <c r="U9" s="169">
        <f t="shared" si="0"/>
        <v>4595194.8</v>
      </c>
      <c r="V9" s="169">
        <f t="shared" si="0"/>
        <v>3557993.6880000001</v>
      </c>
    </row>
    <row r="10" spans="1:24" s="160" customFormat="1" ht="27" customHeight="1" x14ac:dyDescent="0.25">
      <c r="A10" s="166" t="s">
        <v>32</v>
      </c>
      <c r="B10" s="170" t="s">
        <v>10</v>
      </c>
      <c r="C10" s="168">
        <v>8585.85</v>
      </c>
      <c r="D10" s="217">
        <f>ROUND($C10*Индексы!$C10,2)</f>
        <v>8952.5</v>
      </c>
      <c r="E10" s="217">
        <f t="shared" ref="E10:G11" si="1">D10</f>
        <v>8952.5</v>
      </c>
      <c r="F10" s="217">
        <f t="shared" si="1"/>
        <v>8952.5</v>
      </c>
      <c r="G10" s="217">
        <f t="shared" si="1"/>
        <v>8952.5</v>
      </c>
      <c r="H10" s="183">
        <f>SUM(I10:L10)</f>
        <v>1220</v>
      </c>
      <c r="I10" s="183">
        <v>266</v>
      </c>
      <c r="J10" s="183">
        <v>333</v>
      </c>
      <c r="K10" s="183">
        <v>350</v>
      </c>
      <c r="L10" s="183">
        <v>271</v>
      </c>
      <c r="M10" s="171">
        <f>SUM(N10:Q10)</f>
        <v>10922050</v>
      </c>
      <c r="N10" s="183">
        <f t="shared" ref="N10:Q11" si="2">D10*I10</f>
        <v>2381365</v>
      </c>
      <c r="O10" s="183">
        <f t="shared" si="2"/>
        <v>2981182.5</v>
      </c>
      <c r="P10" s="183">
        <f t="shared" si="2"/>
        <v>3133375</v>
      </c>
      <c r="Q10" s="183">
        <f t="shared" si="2"/>
        <v>2426127.5</v>
      </c>
      <c r="R10" s="171">
        <f>SUM(S10:V10)</f>
        <v>13106460</v>
      </c>
      <c r="S10" s="183">
        <f t="shared" ref="S10:V11" si="3">N10*1.2</f>
        <v>2857638</v>
      </c>
      <c r="T10" s="183">
        <f t="shared" si="3"/>
        <v>3577419</v>
      </c>
      <c r="U10" s="183">
        <f t="shared" si="3"/>
        <v>3760050</v>
      </c>
      <c r="V10" s="183">
        <f t="shared" si="3"/>
        <v>2911353</v>
      </c>
      <c r="X10" s="220"/>
    </row>
    <row r="11" spans="1:24" s="160" customFormat="1" ht="27" customHeight="1" x14ac:dyDescent="0.25">
      <c r="A11" s="166" t="s">
        <v>21</v>
      </c>
      <c r="B11" s="172" t="s">
        <v>20</v>
      </c>
      <c r="C11" s="168">
        <v>524.9</v>
      </c>
      <c r="D11" s="217">
        <f>ROUND($C11*Индексы!$C11,2)</f>
        <v>547.32000000000005</v>
      </c>
      <c r="E11" s="217">
        <f t="shared" si="1"/>
        <v>547.32000000000005</v>
      </c>
      <c r="F11" s="217">
        <f t="shared" si="1"/>
        <v>547.32000000000005</v>
      </c>
      <c r="G11" s="217">
        <f t="shared" si="1"/>
        <v>547.32000000000005</v>
      </c>
      <c r="H11" s="183">
        <f>SUM(I11:L11)</f>
        <v>1220</v>
      </c>
      <c r="I11" s="183">
        <f>I10</f>
        <v>266</v>
      </c>
      <c r="J11" s="183">
        <f>J10</f>
        <v>333</v>
      </c>
      <c r="K11" s="183">
        <f>K10</f>
        <v>350</v>
      </c>
      <c r="L11" s="183">
        <f>L10</f>
        <v>271</v>
      </c>
      <c r="M11" s="171">
        <f>SUM(N11:Q11)</f>
        <v>667730.4</v>
      </c>
      <c r="N11" s="183">
        <f t="shared" si="2"/>
        <v>145587.12000000002</v>
      </c>
      <c r="O11" s="183">
        <f t="shared" si="2"/>
        <v>182257.56000000003</v>
      </c>
      <c r="P11" s="183">
        <f t="shared" si="2"/>
        <v>191562.00000000003</v>
      </c>
      <c r="Q11" s="183">
        <f t="shared" si="2"/>
        <v>148323.72</v>
      </c>
      <c r="R11" s="171">
        <f>SUM(S11:V11)</f>
        <v>801276.4800000001</v>
      </c>
      <c r="S11" s="183">
        <f t="shared" si="3"/>
        <v>174704.54400000002</v>
      </c>
      <c r="T11" s="183">
        <f t="shared" si="3"/>
        <v>218709.07200000001</v>
      </c>
      <c r="U11" s="183">
        <f t="shared" si="3"/>
        <v>229874.40000000002</v>
      </c>
      <c r="V11" s="183">
        <f t="shared" si="3"/>
        <v>177988.46400000001</v>
      </c>
      <c r="X11" s="220"/>
    </row>
    <row r="12" spans="1:24" s="160" customFormat="1" ht="27" customHeight="1" x14ac:dyDescent="0.25">
      <c r="A12" s="166" t="s">
        <v>22</v>
      </c>
      <c r="B12" s="172" t="s">
        <v>191</v>
      </c>
      <c r="C12" s="168"/>
      <c r="D12" s="199"/>
      <c r="E12" s="199"/>
      <c r="F12" s="199"/>
      <c r="G12" s="199"/>
      <c r="H12" s="46">
        <f t="shared" ref="H12:L12" si="4">H13+H14</f>
        <v>1220</v>
      </c>
      <c r="I12" s="46">
        <f t="shared" si="4"/>
        <v>266</v>
      </c>
      <c r="J12" s="46">
        <f t="shared" si="4"/>
        <v>333</v>
      </c>
      <c r="K12" s="46">
        <f t="shared" si="4"/>
        <v>350</v>
      </c>
      <c r="L12" s="46">
        <f t="shared" si="4"/>
        <v>271</v>
      </c>
      <c r="M12" s="46">
        <f>M13+M14</f>
        <v>1758166.4</v>
      </c>
      <c r="N12" s="46">
        <f t="shared" ref="N12:V12" si="5">N13+N14</f>
        <v>383337.92</v>
      </c>
      <c r="O12" s="46">
        <f t="shared" si="5"/>
        <v>479892.95999999996</v>
      </c>
      <c r="P12" s="46">
        <f t="shared" si="5"/>
        <v>504391.99999999994</v>
      </c>
      <c r="Q12" s="46">
        <f t="shared" si="5"/>
        <v>390543.51999999996</v>
      </c>
      <c r="R12" s="46">
        <f t="shared" si="5"/>
        <v>2109799.6799999997</v>
      </c>
      <c r="S12" s="46">
        <f t="shared" si="5"/>
        <v>460005.50399999996</v>
      </c>
      <c r="T12" s="46">
        <f t="shared" si="5"/>
        <v>575871.55199999991</v>
      </c>
      <c r="U12" s="46">
        <f t="shared" si="5"/>
        <v>605270.39999999991</v>
      </c>
      <c r="V12" s="46">
        <f t="shared" si="5"/>
        <v>468652.22399999993</v>
      </c>
    </row>
    <row r="13" spans="1:24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217">
        <f>ROUND($C13*Индексы!$C13,2)</f>
        <v>1441.12</v>
      </c>
      <c r="E13" s="217">
        <f t="shared" ref="E13:G13" si="6">D13</f>
        <v>1441.12</v>
      </c>
      <c r="F13" s="217">
        <f t="shared" si="6"/>
        <v>1441.12</v>
      </c>
      <c r="G13" s="217">
        <f t="shared" si="6"/>
        <v>1441.12</v>
      </c>
      <c r="H13" s="183">
        <f>SUM(I13:L13)</f>
        <v>1220</v>
      </c>
      <c r="I13" s="183">
        <f>I10</f>
        <v>266</v>
      </c>
      <c r="J13" s="183">
        <f>J10</f>
        <v>333</v>
      </c>
      <c r="K13" s="183">
        <f>K10</f>
        <v>350</v>
      </c>
      <c r="L13" s="183">
        <f>L10</f>
        <v>271</v>
      </c>
      <c r="M13" s="171">
        <f>SUM(N13:Q13)</f>
        <v>1758166.4</v>
      </c>
      <c r="N13" s="183">
        <f t="shared" ref="N13:Q13" si="7">D13*I13</f>
        <v>383337.92</v>
      </c>
      <c r="O13" s="183">
        <f t="shared" si="7"/>
        <v>479892.95999999996</v>
      </c>
      <c r="P13" s="183">
        <f t="shared" si="7"/>
        <v>504391.99999999994</v>
      </c>
      <c r="Q13" s="183">
        <f t="shared" si="7"/>
        <v>390543.51999999996</v>
      </c>
      <c r="R13" s="171">
        <f>SUM(S13:V13)</f>
        <v>2109799.6799999997</v>
      </c>
      <c r="S13" s="183">
        <f t="shared" ref="S13:V13" si="8">N13*1.2</f>
        <v>460005.50399999996</v>
      </c>
      <c r="T13" s="183">
        <f t="shared" si="8"/>
        <v>575871.55199999991</v>
      </c>
      <c r="U13" s="183">
        <f t="shared" si="8"/>
        <v>605270.39999999991</v>
      </c>
      <c r="V13" s="183">
        <f t="shared" si="8"/>
        <v>468652.22399999993</v>
      </c>
      <c r="X13" s="220"/>
    </row>
    <row r="14" spans="1:24" s="160" customFormat="1" ht="34.5" customHeight="1" x14ac:dyDescent="0.25">
      <c r="A14" s="166" t="s">
        <v>24</v>
      </c>
      <c r="B14" s="172" t="s">
        <v>208</v>
      </c>
      <c r="C14" s="168">
        <v>1277</v>
      </c>
      <c r="D14" s="217">
        <f>ROUND($C14*Индексы!$C14,2)</f>
        <v>1277</v>
      </c>
      <c r="E14" s="217">
        <f t="shared" ref="E14" si="9">D14</f>
        <v>1277</v>
      </c>
      <c r="F14" s="217">
        <f t="shared" ref="F14" si="10">E14</f>
        <v>1277</v>
      </c>
      <c r="G14" s="217">
        <f t="shared" ref="G14" si="11">F14</f>
        <v>1277</v>
      </c>
      <c r="H14" s="183">
        <f>SUM(I14:L14)</f>
        <v>0</v>
      </c>
      <c r="I14" s="183">
        <v>0</v>
      </c>
      <c r="J14" s="183">
        <v>0</v>
      </c>
      <c r="K14" s="183">
        <v>0</v>
      </c>
      <c r="L14" s="183">
        <v>0</v>
      </c>
      <c r="M14" s="171">
        <f>SUM(N14:Q14)</f>
        <v>0</v>
      </c>
      <c r="N14" s="183">
        <f t="shared" ref="N14" si="12">D14*I14</f>
        <v>0</v>
      </c>
      <c r="O14" s="183">
        <f t="shared" ref="O14" si="13">E14*J14</f>
        <v>0</v>
      </c>
      <c r="P14" s="183">
        <f t="shared" ref="P14" si="14">F14*K14</f>
        <v>0</v>
      </c>
      <c r="Q14" s="183">
        <f t="shared" ref="Q14" si="15">G14*L14</f>
        <v>0</v>
      </c>
      <c r="R14" s="171">
        <f>SUM(S14:V14)</f>
        <v>0</v>
      </c>
      <c r="S14" s="183">
        <f t="shared" ref="S14" si="16">N14*1.2</f>
        <v>0</v>
      </c>
      <c r="T14" s="183">
        <f t="shared" ref="T14" si="17">O14*1.2</f>
        <v>0</v>
      </c>
      <c r="U14" s="183">
        <f t="shared" ref="U14" si="18">P14*1.2</f>
        <v>0</v>
      </c>
      <c r="V14" s="183">
        <f t="shared" ref="V14" si="19">Q14*1.2</f>
        <v>0</v>
      </c>
      <c r="X14" s="220"/>
    </row>
    <row r="15" spans="1:24" s="160" customFormat="1" ht="27" customHeight="1" x14ac:dyDescent="0.25">
      <c r="A15" s="173" t="s">
        <v>4</v>
      </c>
      <c r="B15" s="167" t="s">
        <v>11</v>
      </c>
      <c r="C15" s="168"/>
      <c r="D15" s="218"/>
      <c r="E15" s="218"/>
      <c r="F15" s="218"/>
      <c r="G15" s="218"/>
      <c r="H15" s="47">
        <f>H16</f>
        <v>3</v>
      </c>
      <c r="I15" s="47">
        <f>I16</f>
        <v>0</v>
      </c>
      <c r="J15" s="47">
        <f>J16</f>
        <v>3</v>
      </c>
      <c r="K15" s="47">
        <f>K16</f>
        <v>0</v>
      </c>
      <c r="L15" s="47">
        <f>L16</f>
        <v>0</v>
      </c>
      <c r="M15" s="169">
        <f t="shared" ref="M15:V15" si="20">M16+M17+M18</f>
        <v>64663.86</v>
      </c>
      <c r="N15" s="47">
        <f t="shared" si="20"/>
        <v>0</v>
      </c>
      <c r="O15" s="47">
        <f t="shared" si="20"/>
        <v>64663.86</v>
      </c>
      <c r="P15" s="47">
        <f t="shared" si="20"/>
        <v>0</v>
      </c>
      <c r="Q15" s="47">
        <f t="shared" si="20"/>
        <v>0</v>
      </c>
      <c r="R15" s="169">
        <f t="shared" ref="R15" si="21">R16+R17+R18</f>
        <v>77596.631999999998</v>
      </c>
      <c r="S15" s="47">
        <f t="shared" si="20"/>
        <v>0</v>
      </c>
      <c r="T15" s="47">
        <f t="shared" si="20"/>
        <v>77596.631999999998</v>
      </c>
      <c r="U15" s="47">
        <f t="shared" si="20"/>
        <v>0</v>
      </c>
      <c r="V15" s="47">
        <f t="shared" si="20"/>
        <v>0</v>
      </c>
    </row>
    <row r="16" spans="1:24" s="160" customFormat="1" ht="27" customHeight="1" x14ac:dyDescent="0.25">
      <c r="A16" s="173" t="s">
        <v>33</v>
      </c>
      <c r="B16" s="170" t="s">
        <v>10</v>
      </c>
      <c r="C16" s="168">
        <v>16357.24</v>
      </c>
      <c r="D16" s="217">
        <f>ROUND($C16*Индексы!$C16,2)</f>
        <v>17055.75</v>
      </c>
      <c r="E16" s="217">
        <f t="shared" ref="E16:G17" si="22">D16</f>
        <v>17055.75</v>
      </c>
      <c r="F16" s="217">
        <f t="shared" si="22"/>
        <v>17055.75</v>
      </c>
      <c r="G16" s="217">
        <f t="shared" si="22"/>
        <v>17055.75</v>
      </c>
      <c r="H16" s="183">
        <f>SUM(I16:L16)</f>
        <v>3</v>
      </c>
      <c r="I16" s="183">
        <v>0</v>
      </c>
      <c r="J16" s="183">
        <v>3</v>
      </c>
      <c r="K16" s="183">
        <v>0</v>
      </c>
      <c r="L16" s="183">
        <v>0</v>
      </c>
      <c r="M16" s="171">
        <f>SUM(N16:Q16)</f>
        <v>51167.25</v>
      </c>
      <c r="N16" s="183">
        <f t="shared" ref="N16:Q17" si="23">D16*I16</f>
        <v>0</v>
      </c>
      <c r="O16" s="183">
        <f t="shared" si="23"/>
        <v>51167.25</v>
      </c>
      <c r="P16" s="183">
        <f t="shared" si="23"/>
        <v>0</v>
      </c>
      <c r="Q16" s="183">
        <f t="shared" si="23"/>
        <v>0</v>
      </c>
      <c r="R16" s="171">
        <f>SUM(S16:V16)</f>
        <v>61400.7</v>
      </c>
      <c r="S16" s="183">
        <f t="shared" ref="S16:V17" si="24">N16*1.2</f>
        <v>0</v>
      </c>
      <c r="T16" s="183">
        <f t="shared" si="24"/>
        <v>61400.7</v>
      </c>
      <c r="U16" s="183">
        <f t="shared" si="24"/>
        <v>0</v>
      </c>
      <c r="V16" s="183">
        <f t="shared" si="24"/>
        <v>0</v>
      </c>
      <c r="X16" s="220"/>
    </row>
    <row r="17" spans="1:24" s="160" customFormat="1" ht="27" customHeight="1" x14ac:dyDescent="0.25">
      <c r="A17" s="173" t="s">
        <v>34</v>
      </c>
      <c r="B17" s="172" t="s">
        <v>20</v>
      </c>
      <c r="C17" s="168">
        <v>1396.54</v>
      </c>
      <c r="D17" s="217">
        <f>ROUND($C17*Индексы!$C17,2)</f>
        <v>1456.18</v>
      </c>
      <c r="E17" s="217">
        <f t="shared" si="22"/>
        <v>1456.18</v>
      </c>
      <c r="F17" s="217">
        <f t="shared" si="22"/>
        <v>1456.18</v>
      </c>
      <c r="G17" s="217">
        <f t="shared" si="22"/>
        <v>1456.18</v>
      </c>
      <c r="H17" s="183">
        <f>SUM(I17:L17)</f>
        <v>3</v>
      </c>
      <c r="I17" s="183">
        <f>I16</f>
        <v>0</v>
      </c>
      <c r="J17" s="183">
        <f>J16</f>
        <v>3</v>
      </c>
      <c r="K17" s="183">
        <f>K16</f>
        <v>0</v>
      </c>
      <c r="L17" s="183">
        <f>L16</f>
        <v>0</v>
      </c>
      <c r="M17" s="171">
        <f>SUM(N17:Q17)</f>
        <v>4368.54</v>
      </c>
      <c r="N17" s="183">
        <f t="shared" si="23"/>
        <v>0</v>
      </c>
      <c r="O17" s="183">
        <f t="shared" si="23"/>
        <v>4368.54</v>
      </c>
      <c r="P17" s="183">
        <f t="shared" si="23"/>
        <v>0</v>
      </c>
      <c r="Q17" s="183">
        <f t="shared" si="23"/>
        <v>0</v>
      </c>
      <c r="R17" s="171">
        <f>SUM(S17:V17)</f>
        <v>5242.2479999999996</v>
      </c>
      <c r="S17" s="183">
        <f t="shared" si="24"/>
        <v>0</v>
      </c>
      <c r="T17" s="183">
        <f t="shared" si="24"/>
        <v>5242.2479999999996</v>
      </c>
      <c r="U17" s="183">
        <f t="shared" si="24"/>
        <v>0</v>
      </c>
      <c r="V17" s="183">
        <f t="shared" si="24"/>
        <v>0</v>
      </c>
      <c r="X17" s="220"/>
    </row>
    <row r="18" spans="1:24" s="160" customFormat="1" ht="27" customHeight="1" x14ac:dyDescent="0.25">
      <c r="A18" s="173" t="s">
        <v>35</v>
      </c>
      <c r="B18" s="172" t="s">
        <v>191</v>
      </c>
      <c r="C18" s="168"/>
      <c r="D18" s="199"/>
      <c r="E18" s="218"/>
      <c r="F18" s="218"/>
      <c r="G18" s="218"/>
      <c r="H18" s="46">
        <f t="shared" ref="H18:L18" si="25">H19</f>
        <v>3</v>
      </c>
      <c r="I18" s="46">
        <f t="shared" si="25"/>
        <v>0</v>
      </c>
      <c r="J18" s="46">
        <f t="shared" si="25"/>
        <v>3</v>
      </c>
      <c r="K18" s="46">
        <f t="shared" si="25"/>
        <v>0</v>
      </c>
      <c r="L18" s="46">
        <f t="shared" si="25"/>
        <v>0</v>
      </c>
      <c r="M18" s="46">
        <f t="shared" ref="M18:V18" si="26">M19</f>
        <v>9128.07</v>
      </c>
      <c r="N18" s="46">
        <f t="shared" si="26"/>
        <v>0</v>
      </c>
      <c r="O18" s="46">
        <f t="shared" si="26"/>
        <v>9128.07</v>
      </c>
      <c r="P18" s="46">
        <f t="shared" si="26"/>
        <v>0</v>
      </c>
      <c r="Q18" s="46">
        <f t="shared" si="26"/>
        <v>0</v>
      </c>
      <c r="R18" s="46">
        <f t="shared" si="26"/>
        <v>10953.683999999999</v>
      </c>
      <c r="S18" s="46">
        <f t="shared" si="26"/>
        <v>0</v>
      </c>
      <c r="T18" s="46">
        <f t="shared" si="26"/>
        <v>10953.683999999999</v>
      </c>
      <c r="U18" s="46">
        <f t="shared" si="26"/>
        <v>0</v>
      </c>
      <c r="V18" s="46">
        <f t="shared" si="26"/>
        <v>0</v>
      </c>
    </row>
    <row r="19" spans="1:24" s="160" customFormat="1" ht="32.25" customHeight="1" x14ac:dyDescent="0.25">
      <c r="A19" s="173" t="s">
        <v>36</v>
      </c>
      <c r="B19" s="172" t="s">
        <v>188</v>
      </c>
      <c r="C19" s="168">
        <f>2918.08</f>
        <v>2918.08</v>
      </c>
      <c r="D19" s="217">
        <f>ROUND($C19*Индексы!$C19,2)</f>
        <v>3042.69</v>
      </c>
      <c r="E19" s="217">
        <f t="shared" ref="E19:G19" si="27">D19</f>
        <v>3042.69</v>
      </c>
      <c r="F19" s="217">
        <f t="shared" si="27"/>
        <v>3042.69</v>
      </c>
      <c r="G19" s="217">
        <f t="shared" si="27"/>
        <v>3042.69</v>
      </c>
      <c r="H19" s="183">
        <f>SUM(I19:L19)</f>
        <v>3</v>
      </c>
      <c r="I19" s="183">
        <f>I16</f>
        <v>0</v>
      </c>
      <c r="J19" s="183">
        <f>J16</f>
        <v>3</v>
      </c>
      <c r="K19" s="183">
        <f>K16</f>
        <v>0</v>
      </c>
      <c r="L19" s="183">
        <f>L16</f>
        <v>0</v>
      </c>
      <c r="M19" s="171">
        <f>SUM(N19:Q19)</f>
        <v>9128.07</v>
      </c>
      <c r="N19" s="183">
        <f t="shared" ref="N19:Q19" si="28">D19*I19</f>
        <v>0</v>
      </c>
      <c r="O19" s="183">
        <f t="shared" si="28"/>
        <v>9128.07</v>
      </c>
      <c r="P19" s="183">
        <f t="shared" si="28"/>
        <v>0</v>
      </c>
      <c r="Q19" s="183">
        <f t="shared" si="28"/>
        <v>0</v>
      </c>
      <c r="R19" s="171">
        <f>SUM(S19:V19)</f>
        <v>10953.683999999999</v>
      </c>
      <c r="S19" s="183">
        <f t="shared" ref="S19:V19" si="29">N19*1.2</f>
        <v>0</v>
      </c>
      <c r="T19" s="183">
        <f t="shared" si="29"/>
        <v>10953.683999999999</v>
      </c>
      <c r="U19" s="183">
        <f t="shared" si="29"/>
        <v>0</v>
      </c>
      <c r="V19" s="183">
        <f t="shared" si="29"/>
        <v>0</v>
      </c>
      <c r="X19" s="220"/>
    </row>
    <row r="20" spans="1:24" ht="27" customHeight="1" x14ac:dyDescent="0.25">
      <c r="A20" s="166" t="s">
        <v>5</v>
      </c>
      <c r="B20" s="167" t="s">
        <v>9</v>
      </c>
      <c r="C20" s="168"/>
      <c r="D20" s="219"/>
      <c r="E20" s="219"/>
      <c r="F20" s="219"/>
      <c r="G20" s="219"/>
      <c r="H20" s="48">
        <f t="shared" ref="H20:V20" si="30">H21+H26</f>
        <v>21</v>
      </c>
      <c r="I20" s="48">
        <f t="shared" si="30"/>
        <v>0</v>
      </c>
      <c r="J20" s="48">
        <f t="shared" si="30"/>
        <v>14</v>
      </c>
      <c r="K20" s="48">
        <f t="shared" si="30"/>
        <v>7</v>
      </c>
      <c r="L20" s="48">
        <f t="shared" si="30"/>
        <v>0</v>
      </c>
      <c r="M20" s="169">
        <f t="shared" si="30"/>
        <v>668986.07999999984</v>
      </c>
      <c r="N20" s="169">
        <f t="shared" si="30"/>
        <v>0</v>
      </c>
      <c r="O20" s="169">
        <f t="shared" si="30"/>
        <v>357085.68</v>
      </c>
      <c r="P20" s="169">
        <f t="shared" si="30"/>
        <v>311900.39999999991</v>
      </c>
      <c r="Q20" s="169">
        <f t="shared" si="30"/>
        <v>0</v>
      </c>
      <c r="R20" s="169">
        <f t="shared" si="30"/>
        <v>802783.29599999986</v>
      </c>
      <c r="S20" s="169">
        <f t="shared" si="30"/>
        <v>0</v>
      </c>
      <c r="T20" s="169">
        <f t="shared" si="30"/>
        <v>428502.81599999999</v>
      </c>
      <c r="U20" s="169">
        <f t="shared" si="30"/>
        <v>374280.47999999992</v>
      </c>
      <c r="V20" s="169">
        <f t="shared" si="30"/>
        <v>0</v>
      </c>
    </row>
    <row r="21" spans="1:24" ht="27" customHeight="1" x14ac:dyDescent="0.25">
      <c r="A21" s="166" t="s">
        <v>16</v>
      </c>
      <c r="B21" s="167" t="s">
        <v>14</v>
      </c>
      <c r="C21" s="168"/>
      <c r="D21" s="219"/>
      <c r="E21" s="219"/>
      <c r="F21" s="219"/>
      <c r="G21" s="219"/>
      <c r="H21" s="48">
        <f>H22</f>
        <v>14</v>
      </c>
      <c r="I21" s="48">
        <f>I22</f>
        <v>0</v>
      </c>
      <c r="J21" s="48">
        <f>J22</f>
        <v>14</v>
      </c>
      <c r="K21" s="48">
        <f>K22</f>
        <v>0</v>
      </c>
      <c r="L21" s="48">
        <f>L22</f>
        <v>0</v>
      </c>
      <c r="M21" s="171">
        <f t="shared" ref="M21:V21" si="31">M22+M23+M25</f>
        <v>357085.68</v>
      </c>
      <c r="N21" s="171">
        <f t="shared" si="31"/>
        <v>0</v>
      </c>
      <c r="O21" s="171">
        <f t="shared" si="31"/>
        <v>357085.68</v>
      </c>
      <c r="P21" s="171">
        <f t="shared" si="31"/>
        <v>0</v>
      </c>
      <c r="Q21" s="171">
        <f t="shared" si="31"/>
        <v>0</v>
      </c>
      <c r="R21" s="171">
        <f t="shared" si="31"/>
        <v>428502.81599999999</v>
      </c>
      <c r="S21" s="171">
        <f t="shared" si="31"/>
        <v>0</v>
      </c>
      <c r="T21" s="171">
        <f t="shared" si="31"/>
        <v>428502.81599999999</v>
      </c>
      <c r="U21" s="171">
        <f t="shared" si="31"/>
        <v>0</v>
      </c>
      <c r="V21" s="171">
        <f t="shared" si="31"/>
        <v>0</v>
      </c>
    </row>
    <row r="22" spans="1:24" s="160" customFormat="1" ht="27" customHeight="1" x14ac:dyDescent="0.25">
      <c r="A22" s="173" t="s">
        <v>38</v>
      </c>
      <c r="B22" s="170" t="s">
        <v>10</v>
      </c>
      <c r="C22" s="168">
        <v>16357.24</v>
      </c>
      <c r="D22" s="217">
        <f>ROUND($C22*Индексы!$C23,2)</f>
        <v>17055.75</v>
      </c>
      <c r="E22" s="217">
        <f>D22</f>
        <v>17055.75</v>
      </c>
      <c r="F22" s="217">
        <f>E22</f>
        <v>17055.75</v>
      </c>
      <c r="G22" s="217">
        <f>F22</f>
        <v>17055.75</v>
      </c>
      <c r="H22" s="183">
        <f>SUM(I22:L22)</f>
        <v>14</v>
      </c>
      <c r="I22" s="183">
        <v>0</v>
      </c>
      <c r="J22" s="183">
        <v>14</v>
      </c>
      <c r="K22" s="183">
        <v>0</v>
      </c>
      <c r="L22" s="183">
        <v>0</v>
      </c>
      <c r="M22" s="171">
        <f>SUM(N22:Q22)</f>
        <v>238780.5</v>
      </c>
      <c r="N22" s="183">
        <f>D22*I22</f>
        <v>0</v>
      </c>
      <c r="O22" s="183">
        <f>E22*J22</f>
        <v>238780.5</v>
      </c>
      <c r="P22" s="183">
        <f>F22*K22</f>
        <v>0</v>
      </c>
      <c r="Q22" s="183">
        <f>G22*L22</f>
        <v>0</v>
      </c>
      <c r="R22" s="171">
        <f>SUM(S22:V22)</f>
        <v>286536.59999999998</v>
      </c>
      <c r="S22" s="183">
        <f>N22*1.2</f>
        <v>0</v>
      </c>
      <c r="T22" s="183">
        <f>O22*1.2</f>
        <v>286536.59999999998</v>
      </c>
      <c r="U22" s="183">
        <f>P22*1.2</f>
        <v>0</v>
      </c>
      <c r="V22" s="183">
        <f>Q22*1.2</f>
        <v>0</v>
      </c>
      <c r="X22" s="220"/>
    </row>
    <row r="23" spans="1:24" s="160" customFormat="1" ht="27" customHeight="1" x14ac:dyDescent="0.25">
      <c r="A23" s="173" t="s">
        <v>39</v>
      </c>
      <c r="B23" s="172" t="s">
        <v>192</v>
      </c>
      <c r="C23" s="168"/>
      <c r="D23" s="199"/>
      <c r="E23" s="219"/>
      <c r="F23" s="219"/>
      <c r="G23" s="219"/>
      <c r="H23" s="48">
        <f t="shared" ref="H23:L23" si="32">H24</f>
        <v>14</v>
      </c>
      <c r="I23" s="48">
        <f t="shared" si="32"/>
        <v>0</v>
      </c>
      <c r="J23" s="48">
        <f t="shared" si="32"/>
        <v>14</v>
      </c>
      <c r="K23" s="48">
        <f t="shared" si="32"/>
        <v>0</v>
      </c>
      <c r="L23" s="48">
        <f t="shared" si="32"/>
        <v>0</v>
      </c>
      <c r="M23" s="46">
        <f t="shared" ref="M23:V23" si="33">M24</f>
        <v>118305.18000000001</v>
      </c>
      <c r="N23" s="46">
        <f t="shared" si="33"/>
        <v>0</v>
      </c>
      <c r="O23" s="46">
        <f t="shared" si="33"/>
        <v>118305.18000000001</v>
      </c>
      <c r="P23" s="46">
        <f t="shared" si="33"/>
        <v>0</v>
      </c>
      <c r="Q23" s="46">
        <f t="shared" si="33"/>
        <v>0</v>
      </c>
      <c r="R23" s="46">
        <f t="shared" si="33"/>
        <v>141966.21600000001</v>
      </c>
      <c r="S23" s="46">
        <f t="shared" si="33"/>
        <v>0</v>
      </c>
      <c r="T23" s="46">
        <f t="shared" si="33"/>
        <v>141966.21600000001</v>
      </c>
      <c r="U23" s="46">
        <f t="shared" si="33"/>
        <v>0</v>
      </c>
      <c r="V23" s="46">
        <f t="shared" si="33"/>
        <v>0</v>
      </c>
    </row>
    <row r="24" spans="1:24" s="160" customFormat="1" ht="32.25" customHeight="1" x14ac:dyDescent="0.25">
      <c r="A24" s="173" t="s">
        <v>41</v>
      </c>
      <c r="B24" s="172" t="s">
        <v>188</v>
      </c>
      <c r="C24" s="168">
        <v>8104.29</v>
      </c>
      <c r="D24" s="217">
        <f>ROUND($C24*Индексы!$C25,2)</f>
        <v>8450.3700000000008</v>
      </c>
      <c r="E24" s="217">
        <f t="shared" ref="E24:G25" si="34">D24</f>
        <v>8450.3700000000008</v>
      </c>
      <c r="F24" s="217">
        <f t="shared" si="34"/>
        <v>8450.3700000000008</v>
      </c>
      <c r="G24" s="217">
        <f t="shared" si="34"/>
        <v>8450.3700000000008</v>
      </c>
      <c r="H24" s="183">
        <f>SUM(I24:L24)</f>
        <v>14</v>
      </c>
      <c r="I24" s="183">
        <v>0</v>
      </c>
      <c r="J24" s="183">
        <f>J22</f>
        <v>14</v>
      </c>
      <c r="K24" s="183">
        <f>K22</f>
        <v>0</v>
      </c>
      <c r="L24" s="183">
        <v>0</v>
      </c>
      <c r="M24" s="171">
        <f>SUM(N24:Q24)</f>
        <v>118305.18000000001</v>
      </c>
      <c r="N24" s="183">
        <f t="shared" ref="N24:Q25" si="35">D24*I24</f>
        <v>0</v>
      </c>
      <c r="O24" s="183">
        <f t="shared" si="35"/>
        <v>118305.18000000001</v>
      </c>
      <c r="P24" s="183">
        <f t="shared" si="35"/>
        <v>0</v>
      </c>
      <c r="Q24" s="183">
        <f t="shared" si="35"/>
        <v>0</v>
      </c>
      <c r="R24" s="171">
        <f>SUM(S24:V24)</f>
        <v>141966.21600000001</v>
      </c>
      <c r="S24" s="183">
        <f t="shared" ref="S24:V25" si="36">N24*1.2</f>
        <v>0</v>
      </c>
      <c r="T24" s="183">
        <f t="shared" si="36"/>
        <v>141966.21600000001</v>
      </c>
      <c r="U24" s="183">
        <f t="shared" si="36"/>
        <v>0</v>
      </c>
      <c r="V24" s="183">
        <f t="shared" si="36"/>
        <v>0</v>
      </c>
      <c r="X24" s="220"/>
    </row>
    <row r="25" spans="1:24" s="160" customFormat="1" ht="27" hidden="1" customHeight="1" x14ac:dyDescent="0.25">
      <c r="A25" s="173" t="s">
        <v>40</v>
      </c>
      <c r="B25" s="170" t="s">
        <v>25</v>
      </c>
      <c r="C25" s="168">
        <v>15525.41</v>
      </c>
      <c r="D25" s="217">
        <f>ROUND($C25*Индексы!$C27,2)</f>
        <v>16188.4</v>
      </c>
      <c r="E25" s="217">
        <f t="shared" si="34"/>
        <v>16188.4</v>
      </c>
      <c r="F25" s="217">
        <f t="shared" si="34"/>
        <v>16188.4</v>
      </c>
      <c r="G25" s="217">
        <f t="shared" si="34"/>
        <v>16188.4</v>
      </c>
      <c r="H25" s="183">
        <f>SUM(I25:L25)</f>
        <v>0</v>
      </c>
      <c r="I25" s="183">
        <v>0</v>
      </c>
      <c r="J25" s="183">
        <v>0</v>
      </c>
      <c r="K25" s="183">
        <f>K24</f>
        <v>0</v>
      </c>
      <c r="L25" s="183">
        <v>0</v>
      </c>
      <c r="M25" s="171">
        <f>SUM(N25:Q25)</f>
        <v>0</v>
      </c>
      <c r="N25" s="183">
        <f t="shared" si="35"/>
        <v>0</v>
      </c>
      <c r="O25" s="183">
        <f t="shared" si="35"/>
        <v>0</v>
      </c>
      <c r="P25" s="183">
        <f t="shared" si="35"/>
        <v>0</v>
      </c>
      <c r="Q25" s="183">
        <f t="shared" si="35"/>
        <v>0</v>
      </c>
      <c r="R25" s="171">
        <f>SUM(S25:V25)</f>
        <v>0</v>
      </c>
      <c r="S25" s="183">
        <f t="shared" si="36"/>
        <v>0</v>
      </c>
      <c r="T25" s="183">
        <f t="shared" si="36"/>
        <v>0</v>
      </c>
      <c r="U25" s="183">
        <f t="shared" si="36"/>
        <v>0</v>
      </c>
      <c r="V25" s="183">
        <f t="shared" si="36"/>
        <v>0</v>
      </c>
      <c r="X25" s="220"/>
    </row>
    <row r="26" spans="1:24" s="160" customFormat="1" ht="27" customHeight="1" x14ac:dyDescent="0.25">
      <c r="A26" s="173" t="s">
        <v>17</v>
      </c>
      <c r="B26" s="167" t="s">
        <v>15</v>
      </c>
      <c r="C26" s="168"/>
      <c r="D26" s="219"/>
      <c r="E26" s="219"/>
      <c r="F26" s="219"/>
      <c r="G26" s="219"/>
      <c r="H26" s="48">
        <f>H27</f>
        <v>7</v>
      </c>
      <c r="I26" s="48">
        <f>I27</f>
        <v>0</v>
      </c>
      <c r="J26" s="48">
        <f>J27</f>
        <v>0</v>
      </c>
      <c r="K26" s="48">
        <f>K27</f>
        <v>7</v>
      </c>
      <c r="L26" s="48">
        <f>L27</f>
        <v>0</v>
      </c>
      <c r="M26" s="171">
        <f t="shared" ref="M26:V26" si="37">M27+M28+M30</f>
        <v>311900.39999999991</v>
      </c>
      <c r="N26" s="171">
        <f t="shared" si="37"/>
        <v>0</v>
      </c>
      <c r="O26" s="171">
        <f t="shared" si="37"/>
        <v>0</v>
      </c>
      <c r="P26" s="171">
        <f t="shared" si="37"/>
        <v>311900.39999999991</v>
      </c>
      <c r="Q26" s="171">
        <f t="shared" si="37"/>
        <v>0</v>
      </c>
      <c r="R26" s="171">
        <f t="shared" si="37"/>
        <v>374280.47999999992</v>
      </c>
      <c r="S26" s="171">
        <f t="shared" si="37"/>
        <v>0</v>
      </c>
      <c r="T26" s="171">
        <f t="shared" si="37"/>
        <v>0</v>
      </c>
      <c r="U26" s="171">
        <f t="shared" si="37"/>
        <v>374280.47999999992</v>
      </c>
      <c r="V26" s="171">
        <f t="shared" si="37"/>
        <v>0</v>
      </c>
    </row>
    <row r="27" spans="1:24" s="160" customFormat="1" ht="27" customHeight="1" x14ac:dyDescent="0.25">
      <c r="A27" s="173" t="s">
        <v>43</v>
      </c>
      <c r="B27" s="170" t="s">
        <v>10</v>
      </c>
      <c r="C27" s="168">
        <v>15961.97</v>
      </c>
      <c r="D27" s="217">
        <f>ROUND($C27*Индексы!$C29,2)</f>
        <v>16643.599999999999</v>
      </c>
      <c r="E27" s="217">
        <f>D27</f>
        <v>16643.599999999999</v>
      </c>
      <c r="F27" s="217">
        <f>E27</f>
        <v>16643.599999999999</v>
      </c>
      <c r="G27" s="217">
        <f>F27</f>
        <v>16643.599999999999</v>
      </c>
      <c r="H27" s="183">
        <f>SUM(I27:L27)</f>
        <v>7</v>
      </c>
      <c r="I27" s="183">
        <v>0</v>
      </c>
      <c r="J27" s="183">
        <v>0</v>
      </c>
      <c r="K27" s="183">
        <v>7</v>
      </c>
      <c r="L27" s="183">
        <v>0</v>
      </c>
      <c r="M27" s="171">
        <f>SUM(N27:Q27)</f>
        <v>116505.19999999998</v>
      </c>
      <c r="N27" s="183">
        <f>D27*I27</f>
        <v>0</v>
      </c>
      <c r="O27" s="183">
        <f>E27*J27</f>
        <v>0</v>
      </c>
      <c r="P27" s="183">
        <f>F27*K27</f>
        <v>116505.19999999998</v>
      </c>
      <c r="Q27" s="183">
        <f>G27*L27</f>
        <v>0</v>
      </c>
      <c r="R27" s="171">
        <f>SUM(S27:V27)</f>
        <v>139806.23999999996</v>
      </c>
      <c r="S27" s="183">
        <f>N27*1.2</f>
        <v>0</v>
      </c>
      <c r="T27" s="183">
        <f>O27*1.2</f>
        <v>0</v>
      </c>
      <c r="U27" s="183">
        <f>P27*1.2</f>
        <v>139806.23999999996</v>
      </c>
      <c r="V27" s="183">
        <f>Q27*1.2</f>
        <v>0</v>
      </c>
      <c r="X27" s="220"/>
    </row>
    <row r="28" spans="1:24" s="160" customFormat="1" ht="27" customHeight="1" x14ac:dyDescent="0.25">
      <c r="A28" s="173" t="s">
        <v>44</v>
      </c>
      <c r="B28" s="172" t="s">
        <v>192</v>
      </c>
      <c r="C28" s="168"/>
      <c r="D28" s="199"/>
      <c r="E28" s="219"/>
      <c r="F28" s="219"/>
      <c r="G28" s="219"/>
      <c r="H28" s="48">
        <f t="shared" ref="H28:L28" si="38">H29</f>
        <v>7</v>
      </c>
      <c r="I28" s="48">
        <f t="shared" si="38"/>
        <v>0</v>
      </c>
      <c r="J28" s="48">
        <f t="shared" si="38"/>
        <v>0</v>
      </c>
      <c r="K28" s="48">
        <f t="shared" si="38"/>
        <v>7</v>
      </c>
      <c r="L28" s="48">
        <f t="shared" si="38"/>
        <v>0</v>
      </c>
      <c r="M28" s="46">
        <f t="shared" ref="M28:V28" si="39">M29</f>
        <v>168566.22999999998</v>
      </c>
      <c r="N28" s="46">
        <f t="shared" si="39"/>
        <v>0</v>
      </c>
      <c r="O28" s="46">
        <f t="shared" si="39"/>
        <v>0</v>
      </c>
      <c r="P28" s="46">
        <f t="shared" si="39"/>
        <v>168566.22999999998</v>
      </c>
      <c r="Q28" s="46">
        <f t="shared" si="39"/>
        <v>0</v>
      </c>
      <c r="R28" s="46">
        <f t="shared" si="39"/>
        <v>202279.47599999997</v>
      </c>
      <c r="S28" s="46">
        <f t="shared" si="39"/>
        <v>0</v>
      </c>
      <c r="T28" s="46">
        <f t="shared" si="39"/>
        <v>0</v>
      </c>
      <c r="U28" s="46">
        <f t="shared" si="39"/>
        <v>202279.47599999997</v>
      </c>
      <c r="V28" s="46">
        <f t="shared" si="39"/>
        <v>0</v>
      </c>
    </row>
    <row r="29" spans="1:24" s="160" customFormat="1" ht="33.75" customHeight="1" x14ac:dyDescent="0.25">
      <c r="A29" s="173" t="s">
        <v>45</v>
      </c>
      <c r="B29" s="172" t="s">
        <v>188</v>
      </c>
      <c r="C29" s="168">
        <v>23094.67</v>
      </c>
      <c r="D29" s="217">
        <f>ROUND($C29*Индексы!$C31,2)</f>
        <v>24080.89</v>
      </c>
      <c r="E29" s="217">
        <f t="shared" ref="E29:G30" si="40">D29</f>
        <v>24080.89</v>
      </c>
      <c r="F29" s="217">
        <f t="shared" si="40"/>
        <v>24080.89</v>
      </c>
      <c r="G29" s="217">
        <f t="shared" si="40"/>
        <v>24080.89</v>
      </c>
      <c r="H29" s="183">
        <f>SUM(I29:L29)</f>
        <v>7</v>
      </c>
      <c r="I29" s="183">
        <v>0</v>
      </c>
      <c r="J29" s="183">
        <f>J27</f>
        <v>0</v>
      </c>
      <c r="K29" s="183">
        <f>K27</f>
        <v>7</v>
      </c>
      <c r="L29" s="183">
        <v>0</v>
      </c>
      <c r="M29" s="171">
        <f>SUM(N29:Q29)</f>
        <v>168566.22999999998</v>
      </c>
      <c r="N29" s="183">
        <f t="shared" ref="N29:Q30" si="41">D29*I29</f>
        <v>0</v>
      </c>
      <c r="O29" s="183">
        <f t="shared" si="41"/>
        <v>0</v>
      </c>
      <c r="P29" s="183">
        <f t="shared" si="41"/>
        <v>168566.22999999998</v>
      </c>
      <c r="Q29" s="183">
        <f t="shared" si="41"/>
        <v>0</v>
      </c>
      <c r="R29" s="171">
        <f>SUM(S29:V29)</f>
        <v>202279.47599999997</v>
      </c>
      <c r="S29" s="183">
        <f t="shared" ref="S29:V30" si="42">N29*1.2</f>
        <v>0</v>
      </c>
      <c r="T29" s="183">
        <f t="shared" si="42"/>
        <v>0</v>
      </c>
      <c r="U29" s="183">
        <f t="shared" si="42"/>
        <v>202279.47599999997</v>
      </c>
      <c r="V29" s="183">
        <f t="shared" si="42"/>
        <v>0</v>
      </c>
      <c r="X29" s="220"/>
    </row>
    <row r="30" spans="1:24" s="160" customFormat="1" ht="27" customHeight="1" x14ac:dyDescent="0.25">
      <c r="A30" s="173" t="s">
        <v>47</v>
      </c>
      <c r="B30" s="170" t="s">
        <v>13</v>
      </c>
      <c r="C30" s="168">
        <v>3675.74</v>
      </c>
      <c r="D30" s="217">
        <f>ROUND($C30*Индексы!$C33,2)</f>
        <v>3832.71</v>
      </c>
      <c r="E30" s="217">
        <f t="shared" si="40"/>
        <v>3832.71</v>
      </c>
      <c r="F30" s="217">
        <f t="shared" si="40"/>
        <v>3832.71</v>
      </c>
      <c r="G30" s="217">
        <f t="shared" si="40"/>
        <v>3832.71</v>
      </c>
      <c r="H30" s="183">
        <f>SUM(I30:L30)</f>
        <v>7</v>
      </c>
      <c r="I30" s="183">
        <v>0</v>
      </c>
      <c r="J30" s="183">
        <f>J27</f>
        <v>0</v>
      </c>
      <c r="K30" s="183">
        <f>K27</f>
        <v>7</v>
      </c>
      <c r="L30" s="183">
        <v>0</v>
      </c>
      <c r="M30" s="171">
        <f>SUM(N30:Q30)</f>
        <v>26828.97</v>
      </c>
      <c r="N30" s="183">
        <f t="shared" si="41"/>
        <v>0</v>
      </c>
      <c r="O30" s="183">
        <f t="shared" si="41"/>
        <v>0</v>
      </c>
      <c r="P30" s="183">
        <f t="shared" si="41"/>
        <v>26828.97</v>
      </c>
      <c r="Q30" s="183">
        <f t="shared" si="41"/>
        <v>0</v>
      </c>
      <c r="R30" s="171">
        <f>SUM(S30:V30)</f>
        <v>32194.763999999999</v>
      </c>
      <c r="S30" s="183">
        <f t="shared" si="42"/>
        <v>0</v>
      </c>
      <c r="T30" s="183">
        <f t="shared" si="42"/>
        <v>0</v>
      </c>
      <c r="U30" s="183">
        <f t="shared" si="42"/>
        <v>32194.763999999999</v>
      </c>
      <c r="V30" s="183">
        <f t="shared" si="42"/>
        <v>0</v>
      </c>
      <c r="X30" s="220"/>
    </row>
    <row r="31" spans="1:24" s="160" customFormat="1" ht="27" customHeight="1" x14ac:dyDescent="0.25">
      <c r="A31" s="166" t="s">
        <v>18</v>
      </c>
      <c r="B31" s="167" t="s">
        <v>27</v>
      </c>
      <c r="C31" s="168"/>
      <c r="D31" s="219"/>
      <c r="E31" s="219"/>
      <c r="F31" s="219"/>
      <c r="G31" s="219"/>
      <c r="H31" s="48"/>
      <c r="I31" s="48"/>
      <c r="J31" s="48"/>
      <c r="K31" s="48"/>
      <c r="L31" s="48"/>
      <c r="M31" s="169">
        <f t="shared" ref="M31:V31" si="43">M32+M33+M34+M35</f>
        <v>8187464.0099999998</v>
      </c>
      <c r="N31" s="169">
        <f t="shared" si="43"/>
        <v>0</v>
      </c>
      <c r="O31" s="169">
        <f t="shared" si="43"/>
        <v>3212669.1</v>
      </c>
      <c r="P31" s="169">
        <f t="shared" si="43"/>
        <v>4974794.9099999992</v>
      </c>
      <c r="Q31" s="169">
        <f t="shared" si="43"/>
        <v>0</v>
      </c>
      <c r="R31" s="169">
        <f t="shared" ref="R31" si="44">R32+R33+R34+R35</f>
        <v>9824956.811999999</v>
      </c>
      <c r="S31" s="169">
        <f t="shared" si="43"/>
        <v>0</v>
      </c>
      <c r="T31" s="169">
        <f t="shared" si="43"/>
        <v>3855202.92</v>
      </c>
      <c r="U31" s="169">
        <f t="shared" si="43"/>
        <v>5969753.8919999991</v>
      </c>
      <c r="V31" s="169">
        <f t="shared" si="43"/>
        <v>0</v>
      </c>
    </row>
    <row r="32" spans="1:24" s="160" customFormat="1" ht="29.25" customHeight="1" x14ac:dyDescent="0.25">
      <c r="A32" s="173" t="s">
        <v>48</v>
      </c>
      <c r="B32" s="174" t="s">
        <v>28</v>
      </c>
      <c r="C32" s="168">
        <v>57163.65</v>
      </c>
      <c r="D32" s="217">
        <f>ROUND($C32*Индексы!$C35,2)</f>
        <v>59604.74</v>
      </c>
      <c r="E32" s="217">
        <f t="shared" ref="E32:G35" si="45">D32</f>
        <v>59604.74</v>
      </c>
      <c r="F32" s="217">
        <f t="shared" si="45"/>
        <v>59604.74</v>
      </c>
      <c r="G32" s="217">
        <f t="shared" si="45"/>
        <v>59604.74</v>
      </c>
      <c r="H32" s="183">
        <f>SUM(I32:L32)</f>
        <v>83</v>
      </c>
      <c r="I32" s="183">
        <v>0</v>
      </c>
      <c r="J32" s="183">
        <v>30</v>
      </c>
      <c r="K32" s="183">
        <v>53</v>
      </c>
      <c r="L32" s="183">
        <v>0</v>
      </c>
      <c r="M32" s="171">
        <f>SUM(N32:Q32)</f>
        <v>4947193.42</v>
      </c>
      <c r="N32" s="183">
        <f t="shared" ref="N32:Q35" si="46">D32*I32</f>
        <v>0</v>
      </c>
      <c r="O32" s="183">
        <f t="shared" si="46"/>
        <v>1788142.2</v>
      </c>
      <c r="P32" s="183">
        <f t="shared" si="46"/>
        <v>3159051.2199999997</v>
      </c>
      <c r="Q32" s="183">
        <f t="shared" si="46"/>
        <v>0</v>
      </c>
      <c r="R32" s="171">
        <f>SUM(S32:V32)</f>
        <v>5936632.1039999994</v>
      </c>
      <c r="S32" s="183">
        <f t="shared" ref="S32:V35" si="47">N32*1.2</f>
        <v>0</v>
      </c>
      <c r="T32" s="183">
        <f t="shared" si="47"/>
        <v>2145770.6399999997</v>
      </c>
      <c r="U32" s="183">
        <f t="shared" si="47"/>
        <v>3790861.4639999997</v>
      </c>
      <c r="V32" s="183">
        <f t="shared" si="47"/>
        <v>0</v>
      </c>
      <c r="X32" s="220"/>
    </row>
    <row r="33" spans="1:24" s="160" customFormat="1" ht="27" customHeight="1" x14ac:dyDescent="0.25">
      <c r="A33" s="173" t="s">
        <v>49</v>
      </c>
      <c r="B33" s="170" t="s">
        <v>29</v>
      </c>
      <c r="C33" s="168">
        <v>7127.27</v>
      </c>
      <c r="D33" s="217">
        <f>ROUND($C33*Индексы!$C36,2)</f>
        <v>7431.63</v>
      </c>
      <c r="E33" s="217">
        <f t="shared" si="45"/>
        <v>7431.63</v>
      </c>
      <c r="F33" s="217">
        <f t="shared" si="45"/>
        <v>7431.63</v>
      </c>
      <c r="G33" s="217">
        <f t="shared" si="45"/>
        <v>7431.63</v>
      </c>
      <c r="H33" s="183">
        <f>SUM(I33:L33)</f>
        <v>83</v>
      </c>
      <c r="I33" s="183">
        <v>0</v>
      </c>
      <c r="J33" s="183">
        <f>J32</f>
        <v>30</v>
      </c>
      <c r="K33" s="183">
        <f>K32</f>
        <v>53</v>
      </c>
      <c r="L33" s="183">
        <v>0</v>
      </c>
      <c r="M33" s="171">
        <f>SUM(N33:Q33)</f>
        <v>616825.29</v>
      </c>
      <c r="N33" s="183">
        <f t="shared" si="46"/>
        <v>0</v>
      </c>
      <c r="O33" s="183">
        <f t="shared" si="46"/>
        <v>222948.9</v>
      </c>
      <c r="P33" s="183">
        <f t="shared" si="46"/>
        <v>393876.39</v>
      </c>
      <c r="Q33" s="183">
        <f t="shared" si="46"/>
        <v>0</v>
      </c>
      <c r="R33" s="171">
        <f>SUM(S33:V33)</f>
        <v>740190.348</v>
      </c>
      <c r="S33" s="183">
        <f t="shared" si="47"/>
        <v>0</v>
      </c>
      <c r="T33" s="183">
        <f t="shared" si="47"/>
        <v>267538.68</v>
      </c>
      <c r="U33" s="183">
        <f t="shared" si="47"/>
        <v>472651.66800000001</v>
      </c>
      <c r="V33" s="183">
        <f t="shared" si="47"/>
        <v>0</v>
      </c>
      <c r="X33" s="220"/>
    </row>
    <row r="34" spans="1:24" s="160" customFormat="1" ht="27" customHeight="1" x14ac:dyDescent="0.25">
      <c r="A34" s="173" t="s">
        <v>50</v>
      </c>
      <c r="B34" s="170" t="s">
        <v>30</v>
      </c>
      <c r="C34" s="168">
        <v>16373.28</v>
      </c>
      <c r="D34" s="217">
        <f>ROUND($C34*Индексы!$C37,2)</f>
        <v>17072.48</v>
      </c>
      <c r="E34" s="217">
        <f t="shared" si="45"/>
        <v>17072.48</v>
      </c>
      <c r="F34" s="217">
        <f t="shared" si="45"/>
        <v>17072.48</v>
      </c>
      <c r="G34" s="217">
        <f t="shared" si="45"/>
        <v>17072.48</v>
      </c>
      <c r="H34" s="183">
        <f>SUM(I34:L34)</f>
        <v>131</v>
      </c>
      <c r="I34" s="183">
        <v>0</v>
      </c>
      <c r="J34" s="183">
        <v>60</v>
      </c>
      <c r="K34" s="183">
        <v>71</v>
      </c>
      <c r="L34" s="183">
        <v>0</v>
      </c>
      <c r="M34" s="171">
        <f>SUM(N34:Q34)</f>
        <v>2236494.88</v>
      </c>
      <c r="N34" s="183">
        <f t="shared" si="46"/>
        <v>0</v>
      </c>
      <c r="O34" s="183">
        <f t="shared" si="46"/>
        <v>1024348.7999999999</v>
      </c>
      <c r="P34" s="183">
        <f t="shared" si="46"/>
        <v>1212146.08</v>
      </c>
      <c r="Q34" s="183">
        <f t="shared" si="46"/>
        <v>0</v>
      </c>
      <c r="R34" s="171">
        <f>SUM(S34:V34)</f>
        <v>2683793.8559999997</v>
      </c>
      <c r="S34" s="183">
        <f t="shared" si="47"/>
        <v>0</v>
      </c>
      <c r="T34" s="183">
        <f t="shared" si="47"/>
        <v>1229218.5599999998</v>
      </c>
      <c r="U34" s="183">
        <f t="shared" si="47"/>
        <v>1454575.2960000001</v>
      </c>
      <c r="V34" s="183">
        <f t="shared" si="47"/>
        <v>0</v>
      </c>
      <c r="X34" s="220"/>
    </row>
    <row r="35" spans="1:24" s="160" customFormat="1" ht="31.5" customHeight="1" x14ac:dyDescent="0.25">
      <c r="A35" s="173" t="s">
        <v>51</v>
      </c>
      <c r="B35" s="170" t="s">
        <v>31</v>
      </c>
      <c r="C35" s="168">
        <v>2832.85</v>
      </c>
      <c r="D35" s="217">
        <f>ROUND($C35*Индексы!$C38,2)</f>
        <v>2953.82</v>
      </c>
      <c r="E35" s="217">
        <f t="shared" si="45"/>
        <v>2953.82</v>
      </c>
      <c r="F35" s="217">
        <f t="shared" si="45"/>
        <v>2953.82</v>
      </c>
      <c r="G35" s="217">
        <f t="shared" si="45"/>
        <v>2953.82</v>
      </c>
      <c r="H35" s="183">
        <f>SUM(I35:L35)</f>
        <v>131</v>
      </c>
      <c r="I35" s="183">
        <v>0</v>
      </c>
      <c r="J35" s="183">
        <f>J34</f>
        <v>60</v>
      </c>
      <c r="K35" s="183">
        <f>K34</f>
        <v>71</v>
      </c>
      <c r="L35" s="183">
        <v>0</v>
      </c>
      <c r="M35" s="171">
        <f>SUM(N35:Q35)</f>
        <v>386950.42000000004</v>
      </c>
      <c r="N35" s="183">
        <f t="shared" si="46"/>
        <v>0</v>
      </c>
      <c r="O35" s="183">
        <f t="shared" si="46"/>
        <v>177229.2</v>
      </c>
      <c r="P35" s="183">
        <f t="shared" si="46"/>
        <v>209721.22</v>
      </c>
      <c r="Q35" s="183">
        <f t="shared" si="46"/>
        <v>0</v>
      </c>
      <c r="R35" s="171">
        <f>SUM(S35:V35)</f>
        <v>464340.50399999996</v>
      </c>
      <c r="S35" s="183">
        <f t="shared" si="47"/>
        <v>0</v>
      </c>
      <c r="T35" s="183">
        <f t="shared" si="47"/>
        <v>212675.04</v>
      </c>
      <c r="U35" s="183">
        <f t="shared" si="47"/>
        <v>251665.46399999998</v>
      </c>
      <c r="V35" s="183">
        <f t="shared" si="47"/>
        <v>0</v>
      </c>
      <c r="X35" s="220"/>
    </row>
    <row r="36" spans="1:24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77">
        <f t="shared" ref="M36:V36" si="48">M9+M15+M20+M31</f>
        <v>22269060.75</v>
      </c>
      <c r="N36" s="177">
        <f t="shared" si="48"/>
        <v>2910290.04</v>
      </c>
      <c r="O36" s="177">
        <f t="shared" si="48"/>
        <v>7277751.6600000001</v>
      </c>
      <c r="P36" s="177">
        <f t="shared" si="48"/>
        <v>9116024.3099999987</v>
      </c>
      <c r="Q36" s="177">
        <f t="shared" si="48"/>
        <v>2964994.74</v>
      </c>
      <c r="R36" s="177">
        <f t="shared" si="48"/>
        <v>26722872.899999999</v>
      </c>
      <c r="S36" s="177">
        <f t="shared" si="48"/>
        <v>3492348.0480000004</v>
      </c>
      <c r="T36" s="177">
        <f t="shared" si="48"/>
        <v>8733301.9919999987</v>
      </c>
      <c r="U36" s="177">
        <f t="shared" si="48"/>
        <v>10939229.171999998</v>
      </c>
      <c r="V36" s="177">
        <f t="shared" si="48"/>
        <v>3557993.6880000001</v>
      </c>
    </row>
    <row r="37" spans="1:24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1244</v>
      </c>
      <c r="I37" s="181"/>
      <c r="J37" s="181"/>
      <c r="K37" s="181"/>
      <c r="L37" s="181"/>
      <c r="M37" s="178">
        <f>M9+M15+M20</f>
        <v>14081596.74</v>
      </c>
      <c r="N37" s="178"/>
      <c r="O37" s="178"/>
      <c r="P37" s="178"/>
      <c r="Q37" s="178"/>
      <c r="R37" s="178">
        <f>R9+R15+R20</f>
        <v>16897916.088</v>
      </c>
      <c r="S37" s="147"/>
      <c r="T37" s="147"/>
      <c r="U37" s="147"/>
      <c r="V37" s="147"/>
    </row>
    <row r="38" spans="1:24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83</v>
      </c>
      <c r="I38" s="181"/>
      <c r="J38" s="181"/>
      <c r="K38" s="181"/>
      <c r="L38" s="181"/>
      <c r="M38" s="178">
        <f>M32+M33</f>
        <v>5564018.71</v>
      </c>
      <c r="N38" s="178"/>
      <c r="O38" s="178"/>
      <c r="P38" s="178"/>
      <c r="Q38" s="178"/>
      <c r="R38" s="178">
        <f>R32+R33</f>
        <v>6676822.4519999996</v>
      </c>
      <c r="S38" s="147"/>
      <c r="T38" s="147"/>
      <c r="U38" s="147"/>
      <c r="V38" s="147"/>
    </row>
    <row r="39" spans="1:24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131</v>
      </c>
      <c r="I39" s="181"/>
      <c r="J39" s="181"/>
      <c r="K39" s="181"/>
      <c r="L39" s="181"/>
      <c r="M39" s="178">
        <f>M34+M35</f>
        <v>2623445.2999999998</v>
      </c>
      <c r="N39" s="178"/>
      <c r="O39" s="178"/>
      <c r="P39" s="178"/>
      <c r="Q39" s="178"/>
      <c r="R39" s="178">
        <f>R34+R35</f>
        <v>3148134.3599999994</v>
      </c>
      <c r="S39" s="147"/>
      <c r="T39" s="147"/>
      <c r="U39" s="147"/>
      <c r="V39" s="147"/>
    </row>
    <row r="40" spans="1:24" x14ac:dyDescent="0.25">
      <c r="A40" s="163"/>
      <c r="B40" s="164"/>
      <c r="C40" s="165"/>
      <c r="D40" s="165"/>
      <c r="E40" s="165"/>
      <c r="F40" s="165"/>
      <c r="G40" s="165"/>
    </row>
    <row r="42" spans="1:24" ht="20.25" x14ac:dyDescent="0.3">
      <c r="B42" s="143" t="s">
        <v>185</v>
      </c>
      <c r="C42" s="143"/>
      <c r="D42" s="143"/>
      <c r="E42" s="143"/>
      <c r="F42" s="143"/>
      <c r="G42" s="143"/>
      <c r="H42" s="141"/>
      <c r="I42" s="143"/>
      <c r="J42" s="143"/>
      <c r="K42" s="41"/>
      <c r="L42" s="143"/>
      <c r="M42" s="143" t="s">
        <v>186</v>
      </c>
      <c r="N42" s="143"/>
      <c r="O42" s="143"/>
      <c r="P42" s="143"/>
      <c r="Q42" s="143"/>
      <c r="R42" s="143"/>
      <c r="S42" s="143"/>
      <c r="T42" s="143"/>
      <c r="U42" s="143"/>
      <c r="V42" s="143"/>
    </row>
    <row r="43" spans="1:24" x14ac:dyDescent="0.25">
      <c r="B43" s="158"/>
      <c r="C43" s="158"/>
      <c r="D43" s="158"/>
      <c r="E43" s="158"/>
      <c r="F43" s="158"/>
      <c r="G43" s="158"/>
      <c r="H43" s="184"/>
      <c r="I43" s="184"/>
      <c r="J43" s="184"/>
      <c r="K43" s="184"/>
      <c r="L43" s="184"/>
      <c r="M43" s="184"/>
      <c r="N43" s="184" t="s">
        <v>213</v>
      </c>
      <c r="O43" s="184"/>
      <c r="P43" s="184"/>
      <c r="Q43" s="184"/>
    </row>
    <row r="44" spans="1:24" x14ac:dyDescent="0.25">
      <c r="F44" s="161" t="s">
        <v>214</v>
      </c>
      <c r="G44" s="161">
        <f>G10+G11+G13</f>
        <v>10940.939999999999</v>
      </c>
      <c r="I44" s="158">
        <f>G44*H44</f>
        <v>0</v>
      </c>
      <c r="K44" s="221">
        <f>M44/1000</f>
        <v>22269.006000000001</v>
      </c>
      <c r="L44" s="158" t="s">
        <v>212</v>
      </c>
      <c r="M44" s="196">
        <v>22269006</v>
      </c>
      <c r="N44" s="196">
        <f>$M$36-M44</f>
        <v>54.75</v>
      </c>
      <c r="S44" s="145"/>
      <c r="T44" s="145"/>
      <c r="U44" s="145"/>
      <c r="V44" s="145" t="e">
        <f>M36-#REF!</f>
        <v>#REF!</v>
      </c>
    </row>
    <row r="45" spans="1:24" hidden="1" x14ac:dyDescent="0.25">
      <c r="D45" s="161" t="s">
        <v>204</v>
      </c>
      <c r="E45" s="161" t="s">
        <v>151</v>
      </c>
      <c r="F45" s="161" t="s">
        <v>152</v>
      </c>
      <c r="G45" s="161" t="s">
        <v>153</v>
      </c>
      <c r="H45" s="161"/>
      <c r="N45" s="196"/>
    </row>
    <row r="46" spans="1:24" hidden="1" x14ac:dyDescent="0.25">
      <c r="C46" s="198" t="s">
        <v>188</v>
      </c>
      <c r="D46" s="161">
        <f>M12+M18+M23+M28</f>
        <v>2054165.88</v>
      </c>
      <c r="E46" s="161">
        <f>N12+N18+N23+N28</f>
        <v>383337.92</v>
      </c>
      <c r="F46" s="161">
        <f>O12+O18+O23+O28</f>
        <v>607326.21</v>
      </c>
      <c r="G46" s="161">
        <f>P12+P18+P23+P28</f>
        <v>672958.23</v>
      </c>
      <c r="H46" s="161"/>
      <c r="N46" s="196"/>
    </row>
    <row r="47" spans="1:24" hidden="1" x14ac:dyDescent="0.25">
      <c r="C47" s="198" t="s">
        <v>10</v>
      </c>
      <c r="D47" s="161">
        <f>M10+M16+M22+M27</f>
        <v>11328502.949999999</v>
      </c>
      <c r="E47" s="161">
        <f>N10+N16+N22+N27</f>
        <v>2381365</v>
      </c>
      <c r="F47" s="161">
        <f>O10+O16+O22+O27</f>
        <v>3271130.25</v>
      </c>
      <c r="G47" s="161">
        <f>P10+P16+P22+P27</f>
        <v>3249880.2</v>
      </c>
      <c r="H47" s="161"/>
      <c r="M47" s="184"/>
      <c r="N47" s="196"/>
      <c r="R47" s="184"/>
    </row>
    <row r="48" spans="1:24" hidden="1" x14ac:dyDescent="0.25">
      <c r="C48" s="198" t="s">
        <v>20</v>
      </c>
      <c r="D48" s="161">
        <f>M11+M17</f>
        <v>672098.94000000006</v>
      </c>
      <c r="E48" s="161">
        <f>N11+N17</f>
        <v>145587.12000000002</v>
      </c>
      <c r="F48" s="161">
        <f>O11+O17</f>
        <v>186626.10000000003</v>
      </c>
      <c r="G48" s="161">
        <f>P11+P17</f>
        <v>191562.00000000003</v>
      </c>
      <c r="H48" s="161"/>
      <c r="N48" s="196"/>
    </row>
    <row r="49" spans="3:18" hidden="1" x14ac:dyDescent="0.25">
      <c r="C49" s="198" t="s">
        <v>198</v>
      </c>
      <c r="D49" s="161">
        <f>M25+M30</f>
        <v>26828.97</v>
      </c>
      <c r="E49" s="161">
        <f>N25+N30</f>
        <v>0</v>
      </c>
      <c r="F49" s="161">
        <f>O25+O30</f>
        <v>0</v>
      </c>
      <c r="G49" s="161">
        <f>P25+P30</f>
        <v>26828.97</v>
      </c>
      <c r="H49" s="161"/>
      <c r="N49" s="196"/>
    </row>
    <row r="50" spans="3:18" hidden="1" x14ac:dyDescent="0.25">
      <c r="C50" s="198" t="s">
        <v>199</v>
      </c>
      <c r="D50" s="161">
        <f>M32</f>
        <v>4947193.42</v>
      </c>
      <c r="E50" s="161">
        <f t="shared" ref="E50:G50" si="49">N32</f>
        <v>0</v>
      </c>
      <c r="F50" s="161">
        <f t="shared" si="49"/>
        <v>1788142.2</v>
      </c>
      <c r="G50" s="161">
        <f t="shared" si="49"/>
        <v>3159051.2199999997</v>
      </c>
      <c r="H50" s="161"/>
      <c r="N50" s="196"/>
    </row>
    <row r="51" spans="3:18" hidden="1" x14ac:dyDescent="0.25">
      <c r="C51" s="198" t="s">
        <v>200</v>
      </c>
      <c r="D51" s="161">
        <f>M33</f>
        <v>616825.29</v>
      </c>
      <c r="E51" s="161">
        <f t="shared" ref="E51:G51" si="50">N33</f>
        <v>0</v>
      </c>
      <c r="F51" s="161">
        <f t="shared" si="50"/>
        <v>222948.9</v>
      </c>
      <c r="G51" s="161">
        <f t="shared" si="50"/>
        <v>393876.39</v>
      </c>
      <c r="H51" s="161"/>
      <c r="N51" s="196"/>
    </row>
    <row r="52" spans="3:18" hidden="1" x14ac:dyDescent="0.25">
      <c r="C52" s="198" t="s">
        <v>201</v>
      </c>
      <c r="D52" s="161">
        <f>M34</f>
        <v>2236494.88</v>
      </c>
      <c r="E52" s="161">
        <f t="shared" ref="E52:G52" si="51">N34</f>
        <v>0</v>
      </c>
      <c r="F52" s="161">
        <f t="shared" si="51"/>
        <v>1024348.7999999999</v>
      </c>
      <c r="G52" s="161">
        <f t="shared" si="51"/>
        <v>1212146.08</v>
      </c>
      <c r="H52" s="161"/>
      <c r="N52" s="196"/>
    </row>
    <row r="53" spans="3:18" hidden="1" x14ac:dyDescent="0.25">
      <c r="C53" s="198" t="s">
        <v>202</v>
      </c>
      <c r="D53" s="161">
        <f>M35</f>
        <v>386950.42000000004</v>
      </c>
      <c r="E53" s="161">
        <f t="shared" ref="E53:G53" si="52">N35</f>
        <v>0</v>
      </c>
      <c r="F53" s="161">
        <f t="shared" si="52"/>
        <v>177229.2</v>
      </c>
      <c r="G53" s="161">
        <f t="shared" si="52"/>
        <v>209721.22</v>
      </c>
      <c r="H53" s="161"/>
      <c r="N53" s="196"/>
    </row>
    <row r="54" spans="3:18" hidden="1" x14ac:dyDescent="0.25">
      <c r="C54" s="198"/>
      <c r="E54" s="161">
        <f>SUM(E46:E53)</f>
        <v>2910290.04</v>
      </c>
      <c r="F54" s="161">
        <f>SUM(F46:F53)</f>
        <v>7277751.6600000001</v>
      </c>
      <c r="G54" s="161">
        <f>SUM(G46:G53)</f>
        <v>9116024.3100000005</v>
      </c>
      <c r="H54" s="161"/>
      <c r="N54" s="196"/>
    </row>
    <row r="55" spans="3:18" hidden="1" x14ac:dyDescent="0.25">
      <c r="C55" s="198" t="s">
        <v>203</v>
      </c>
      <c r="D55" s="161">
        <f>M36-SUM(D46:D53)+M36-SUM(E46:H53)</f>
        <v>2964994.7400000095</v>
      </c>
      <c r="N55" s="196"/>
    </row>
    <row r="56" spans="3:18" hidden="1" x14ac:dyDescent="0.25">
      <c r="L56" s="184" t="s">
        <v>205</v>
      </c>
      <c r="M56" s="196">
        <f>M12+M18+M23+M28+M33+M35</f>
        <v>3057941.59</v>
      </c>
      <c r="N56" s="196">
        <f>ROUND(M56/1000000,8)</f>
        <v>3.05794159</v>
      </c>
      <c r="R56" s="158">
        <f>ROUND(M56/1000000,8)</f>
        <v>3.05794159</v>
      </c>
    </row>
    <row r="57" spans="3:18" hidden="1" x14ac:dyDescent="0.25">
      <c r="L57" s="184" t="s">
        <v>206</v>
      </c>
      <c r="M57" s="196">
        <f>M10+M11+M16+M17+M22+M25+M27+M30+M32+M34</f>
        <v>19211119.16</v>
      </c>
      <c r="N57" s="196">
        <f>ROUND(M57/1000000,8)</f>
        <v>19.211119159999999</v>
      </c>
      <c r="R57" s="158">
        <f>ROUND(M57/1000000,8)</f>
        <v>19.211119159999999</v>
      </c>
    </row>
    <row r="58" spans="3:18" x14ac:dyDescent="0.25">
      <c r="F58" s="161" t="s">
        <v>215</v>
      </c>
      <c r="G58" s="161">
        <f>G16+G17+G19</f>
        <v>21554.62</v>
      </c>
      <c r="I58" s="158">
        <f>G58*H58</f>
        <v>0</v>
      </c>
      <c r="L58" s="158" t="s">
        <v>187</v>
      </c>
      <c r="M58" s="196">
        <v>22092034.670000002</v>
      </c>
      <c r="N58" s="196">
        <f>$M$36-M58</f>
        <v>177026.07999999821</v>
      </c>
    </row>
    <row r="59" spans="3:18" x14ac:dyDescent="0.25">
      <c r="F59" s="161" t="s">
        <v>216</v>
      </c>
      <c r="G59" s="161">
        <f>G22+G24</f>
        <v>25506.120000000003</v>
      </c>
      <c r="H59" s="158">
        <v>3</v>
      </c>
      <c r="I59" s="158">
        <f>G59*H59</f>
        <v>76518.360000000015</v>
      </c>
    </row>
    <row r="60" spans="3:18" x14ac:dyDescent="0.25">
      <c r="F60" s="161" t="s">
        <v>217</v>
      </c>
      <c r="G60" s="161">
        <f>G27+G29+G30</f>
        <v>44557.2</v>
      </c>
      <c r="I60" s="158">
        <f>G60*H60</f>
        <v>0</v>
      </c>
      <c r="M60" s="184"/>
    </row>
    <row r="61" spans="3:18" x14ac:dyDescent="0.25">
      <c r="F61" s="161" t="s">
        <v>199</v>
      </c>
      <c r="G61" s="161">
        <f>G32+G33</f>
        <v>67036.37</v>
      </c>
      <c r="H61" s="158">
        <v>3</v>
      </c>
      <c r="I61" s="158">
        <f>G61*H61</f>
        <v>201109.11</v>
      </c>
      <c r="N61" s="196">
        <f>I61+N44+I62+I60+I59+I58+I44</f>
        <v>297708.52</v>
      </c>
    </row>
    <row r="62" spans="3:18" x14ac:dyDescent="0.25">
      <c r="F62" s="161" t="s">
        <v>201</v>
      </c>
      <c r="G62" s="161">
        <f>G34+G35</f>
        <v>20026.3</v>
      </c>
      <c r="H62" s="158">
        <v>1</v>
      </c>
      <c r="I62" s="158">
        <f>G62*H62</f>
        <v>20026.3</v>
      </c>
      <c r="M62" s="184"/>
    </row>
    <row r="68" spans="13:13" x14ac:dyDescent="0.25">
      <c r="M68" s="184"/>
    </row>
  </sheetData>
  <sheetProtection autoFilter="0"/>
  <mergeCells count="25">
    <mergeCell ref="A2:C2"/>
    <mergeCell ref="H4:V4"/>
    <mergeCell ref="H5:V5"/>
    <mergeCell ref="A6:A8"/>
    <mergeCell ref="B6:B8"/>
    <mergeCell ref="C6:C8"/>
    <mergeCell ref="H6:L6"/>
    <mergeCell ref="M6:Q6"/>
    <mergeCell ref="R6:V6"/>
    <mergeCell ref="H7:H8"/>
    <mergeCell ref="U7:U8"/>
    <mergeCell ref="V7:V8"/>
    <mergeCell ref="D5:G5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  <mergeCell ref="N7:N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62"/>
  <sheetViews>
    <sheetView topLeftCell="A32" zoomScale="70" zoomScaleNormal="70" zoomScaleSheetLayoutView="70" workbookViewId="0">
      <selection activeCell="B29" sqref="B29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customWidth="1" outlineLevel="1"/>
    <col min="23" max="23" width="9.140625" style="158"/>
    <col min="24" max="24" width="11.140625" style="158" customWidth="1"/>
    <col min="25" max="16384" width="9.140625" style="158"/>
  </cols>
  <sheetData>
    <row r="1" spans="1:28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8" s="157" customFormat="1" ht="20.25" customHeight="1" x14ac:dyDescent="0.3">
      <c r="A2" s="257" t="str">
        <f>_xlfn.CONCAT("Расчет стоимости проекта ИСУ на ",C5," год")</f>
        <v>Расчет стоимости проекта ИСУ на 2027 год</v>
      </c>
      <c r="B2" s="257"/>
      <c r="C2" s="257"/>
      <c r="D2" s="191"/>
      <c r="E2" s="191"/>
      <c r="F2" s="191"/>
      <c r="G2" s="191"/>
    </row>
    <row r="3" spans="1:28" s="157" customFormat="1" ht="20.25" x14ac:dyDescent="0.3">
      <c r="A3" s="191"/>
      <c r="B3" s="191"/>
      <c r="C3" s="191"/>
      <c r="D3" s="191"/>
      <c r="E3" s="191"/>
      <c r="F3" s="191"/>
      <c r="G3" s="191"/>
    </row>
    <row r="4" spans="1:28" x14ac:dyDescent="0.25">
      <c r="A4" s="163"/>
      <c r="B4" s="164"/>
      <c r="C4" s="15"/>
      <c r="D4" s="15"/>
      <c r="E4" s="15"/>
      <c r="F4" s="15"/>
      <c r="G4" s="15"/>
      <c r="H4" s="266" t="s">
        <v>146</v>
      </c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</row>
    <row r="5" spans="1:28" ht="15.75" x14ac:dyDescent="0.25">
      <c r="A5" s="16" t="s">
        <v>6</v>
      </c>
      <c r="B5" s="17"/>
      <c r="C5" s="195">
        <v>2027</v>
      </c>
      <c r="D5" s="267" t="s">
        <v>190</v>
      </c>
      <c r="E5" s="265"/>
      <c r="F5" s="265"/>
      <c r="G5" s="268"/>
      <c r="H5" s="269" t="s">
        <v>60</v>
      </c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</row>
    <row r="6" spans="1:28" s="159" customFormat="1" ht="15.75" customHeight="1" x14ac:dyDescent="0.25">
      <c r="A6" s="258" t="s">
        <v>2</v>
      </c>
      <c r="B6" s="270" t="s">
        <v>1</v>
      </c>
      <c r="C6" s="271" t="s">
        <v>189</v>
      </c>
      <c r="D6" s="192"/>
      <c r="E6" s="192"/>
      <c r="F6" s="192"/>
      <c r="G6" s="192"/>
      <c r="H6" s="256" t="s">
        <v>54</v>
      </c>
      <c r="I6" s="256"/>
      <c r="J6" s="256"/>
      <c r="K6" s="256"/>
      <c r="L6" s="256"/>
      <c r="M6" s="273" t="s">
        <v>55</v>
      </c>
      <c r="N6" s="273"/>
      <c r="O6" s="273"/>
      <c r="P6" s="273"/>
      <c r="Q6" s="273"/>
      <c r="R6" s="273" t="s">
        <v>169</v>
      </c>
      <c r="S6" s="273"/>
      <c r="T6" s="273"/>
      <c r="U6" s="273"/>
      <c r="V6" s="273"/>
    </row>
    <row r="7" spans="1:28" s="159" customFormat="1" ht="46.5" customHeight="1" x14ac:dyDescent="0.25">
      <c r="A7" s="258"/>
      <c r="B7" s="271"/>
      <c r="C7" s="271"/>
      <c r="D7" s="193" t="s">
        <v>147</v>
      </c>
      <c r="E7" s="193" t="s">
        <v>148</v>
      </c>
      <c r="F7" s="193" t="s">
        <v>149</v>
      </c>
      <c r="G7" s="193" t="s">
        <v>150</v>
      </c>
      <c r="H7" s="241">
        <f>C5</f>
        <v>2027</v>
      </c>
      <c r="I7" s="241" t="s">
        <v>147</v>
      </c>
      <c r="J7" s="241" t="s">
        <v>148</v>
      </c>
      <c r="K7" s="241" t="s">
        <v>149</v>
      </c>
      <c r="L7" s="241" t="s">
        <v>150</v>
      </c>
      <c r="M7" s="241">
        <f>C5</f>
        <v>2027</v>
      </c>
      <c r="N7" s="241" t="s">
        <v>147</v>
      </c>
      <c r="O7" s="241" t="s">
        <v>148</v>
      </c>
      <c r="P7" s="241" t="s">
        <v>149</v>
      </c>
      <c r="Q7" s="241" t="s">
        <v>150</v>
      </c>
      <c r="R7" s="241">
        <f>C5</f>
        <v>2027</v>
      </c>
      <c r="S7" s="241" t="s">
        <v>147</v>
      </c>
      <c r="T7" s="241" t="s">
        <v>148</v>
      </c>
      <c r="U7" s="241" t="s">
        <v>149</v>
      </c>
      <c r="V7" s="241" t="s">
        <v>150</v>
      </c>
    </row>
    <row r="8" spans="1:28" s="159" customFormat="1" ht="30.75" customHeight="1" x14ac:dyDescent="0.25">
      <c r="A8" s="258"/>
      <c r="B8" s="272"/>
      <c r="C8" s="272"/>
      <c r="D8" s="194"/>
      <c r="E8" s="194"/>
      <c r="F8" s="194"/>
      <c r="G8" s="194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</row>
    <row r="9" spans="1:28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1533</v>
      </c>
      <c r="I9" s="169">
        <f>I10</f>
        <v>300</v>
      </c>
      <c r="J9" s="169">
        <f>J10</f>
        <v>515</v>
      </c>
      <c r="K9" s="169">
        <f>K10</f>
        <v>418</v>
      </c>
      <c r="L9" s="169">
        <f>L10</f>
        <v>300</v>
      </c>
      <c r="M9" s="169">
        <f>M10+M11+M12</f>
        <v>17447517.57</v>
      </c>
      <c r="N9" s="169">
        <f t="shared" ref="N9:V9" si="0">N10+N11+N12</f>
        <v>3414387</v>
      </c>
      <c r="O9" s="169">
        <f t="shared" si="0"/>
        <v>5861364.3499999996</v>
      </c>
      <c r="P9" s="169">
        <f t="shared" si="0"/>
        <v>4757379.22</v>
      </c>
      <c r="Q9" s="169">
        <f t="shared" si="0"/>
        <v>3414387</v>
      </c>
      <c r="R9" s="169">
        <f>R10+R11+R12</f>
        <v>20937021.083999999</v>
      </c>
      <c r="S9" s="169">
        <f t="shared" si="0"/>
        <v>4097264.3999999994</v>
      </c>
      <c r="T9" s="169">
        <f t="shared" si="0"/>
        <v>7033637.2200000007</v>
      </c>
      <c r="U9" s="169">
        <f t="shared" si="0"/>
        <v>5708855.0640000002</v>
      </c>
      <c r="V9" s="169">
        <f t="shared" si="0"/>
        <v>4097264.3999999994</v>
      </c>
    </row>
    <row r="10" spans="1:28" s="160" customFormat="1" ht="27" customHeight="1" x14ac:dyDescent="0.25">
      <c r="A10" s="166" t="s">
        <v>32</v>
      </c>
      <c r="B10" s="170" t="s">
        <v>10</v>
      </c>
      <c r="C10" s="168">
        <v>8585.85</v>
      </c>
      <c r="D10" s="183">
        <f>ROUND($C10*Индексы!$C10*Индексы!$D10,2)</f>
        <v>9312.83</v>
      </c>
      <c r="E10" s="183">
        <f t="shared" ref="E10:G11" si="1">D10</f>
        <v>9312.83</v>
      </c>
      <c r="F10" s="183">
        <f t="shared" si="1"/>
        <v>9312.83</v>
      </c>
      <c r="G10" s="183">
        <f t="shared" si="1"/>
        <v>9312.83</v>
      </c>
      <c r="H10" s="183">
        <f>SUM(I10:L10)</f>
        <v>1533</v>
      </c>
      <c r="I10" s="183">
        <v>300</v>
      </c>
      <c r="J10" s="183">
        <v>515</v>
      </c>
      <c r="K10" s="183">
        <v>418</v>
      </c>
      <c r="L10" s="183">
        <v>300</v>
      </c>
      <c r="M10" s="171">
        <f>SUM(N10:Q10)</f>
        <v>14276568.390000001</v>
      </c>
      <c r="N10" s="183">
        <f t="shared" ref="N10:Q11" si="2">D10*I10</f>
        <v>2793849</v>
      </c>
      <c r="O10" s="183">
        <f t="shared" si="2"/>
        <v>4796107.45</v>
      </c>
      <c r="P10" s="183">
        <f t="shared" si="2"/>
        <v>3892762.94</v>
      </c>
      <c r="Q10" s="183">
        <f t="shared" si="2"/>
        <v>2793849</v>
      </c>
      <c r="R10" s="171">
        <f>SUM(S10:V10)</f>
        <v>17131882.068</v>
      </c>
      <c r="S10" s="183">
        <f t="shared" ref="S10:V11" si="3">N10*1.2</f>
        <v>3352618.8</v>
      </c>
      <c r="T10" s="183">
        <f t="shared" si="3"/>
        <v>5755328.9400000004</v>
      </c>
      <c r="U10" s="183">
        <f t="shared" si="3"/>
        <v>4671315.5279999999</v>
      </c>
      <c r="V10" s="183">
        <f t="shared" si="3"/>
        <v>3352618.8</v>
      </c>
      <c r="X10" s="220"/>
      <c r="AB10" s="185"/>
    </row>
    <row r="11" spans="1:28" s="160" customFormat="1" ht="27" customHeight="1" x14ac:dyDescent="0.25">
      <c r="A11" s="166" t="s">
        <v>21</v>
      </c>
      <c r="B11" s="172" t="s">
        <v>20</v>
      </c>
      <c r="C11" s="168">
        <v>524.9</v>
      </c>
      <c r="D11" s="183">
        <f>ROUND($C11*Индексы!$C11*Индексы!$D11,2)</f>
        <v>569.34</v>
      </c>
      <c r="E11" s="183">
        <f t="shared" si="1"/>
        <v>569.34</v>
      </c>
      <c r="F11" s="183">
        <f t="shared" si="1"/>
        <v>569.34</v>
      </c>
      <c r="G11" s="183">
        <f t="shared" si="1"/>
        <v>569.34</v>
      </c>
      <c r="H11" s="183">
        <f>SUM(I11:L11)</f>
        <v>1533</v>
      </c>
      <c r="I11" s="183">
        <f>I10</f>
        <v>300</v>
      </c>
      <c r="J11" s="183">
        <f>J10</f>
        <v>515</v>
      </c>
      <c r="K11" s="183">
        <f>K10</f>
        <v>418</v>
      </c>
      <c r="L11" s="183">
        <f>L10</f>
        <v>300</v>
      </c>
      <c r="M11" s="171">
        <f>SUM(N11:Q11)</f>
        <v>872798.22000000009</v>
      </c>
      <c r="N11" s="183">
        <f t="shared" si="2"/>
        <v>170802</v>
      </c>
      <c r="O11" s="183">
        <f t="shared" si="2"/>
        <v>293210.10000000003</v>
      </c>
      <c r="P11" s="183">
        <f t="shared" si="2"/>
        <v>237984.12000000002</v>
      </c>
      <c r="Q11" s="183">
        <f t="shared" si="2"/>
        <v>170802</v>
      </c>
      <c r="R11" s="171">
        <f>SUM(S11:V11)</f>
        <v>1047357.8640000001</v>
      </c>
      <c r="S11" s="183">
        <f t="shared" si="3"/>
        <v>204962.4</v>
      </c>
      <c r="T11" s="183">
        <f t="shared" si="3"/>
        <v>351852.12000000005</v>
      </c>
      <c r="U11" s="183">
        <f t="shared" si="3"/>
        <v>285580.94400000002</v>
      </c>
      <c r="V11" s="183">
        <f t="shared" si="3"/>
        <v>204962.4</v>
      </c>
      <c r="X11" s="220"/>
    </row>
    <row r="12" spans="1:28" s="160" customFormat="1" ht="27" customHeight="1" x14ac:dyDescent="0.25">
      <c r="A12" s="166" t="s">
        <v>22</v>
      </c>
      <c r="B12" s="172" t="s">
        <v>191</v>
      </c>
      <c r="C12" s="168"/>
      <c r="D12" s="199"/>
      <c r="E12" s="199"/>
      <c r="F12" s="199"/>
      <c r="G12" s="199"/>
      <c r="H12" s="46">
        <f t="shared" ref="H12:L12" si="4">H13+H14</f>
        <v>1533</v>
      </c>
      <c r="I12" s="46">
        <f t="shared" si="4"/>
        <v>300</v>
      </c>
      <c r="J12" s="46">
        <f t="shared" si="4"/>
        <v>515</v>
      </c>
      <c r="K12" s="46">
        <f t="shared" si="4"/>
        <v>418</v>
      </c>
      <c r="L12" s="46">
        <f t="shared" si="4"/>
        <v>300</v>
      </c>
      <c r="M12" s="46">
        <f>M13+M14</f>
        <v>2298150.9599999995</v>
      </c>
      <c r="N12" s="46">
        <f t="shared" ref="N12:V12" si="5">N13+N14</f>
        <v>449735.99999999994</v>
      </c>
      <c r="O12" s="46">
        <f t="shared" si="5"/>
        <v>772046.79999999993</v>
      </c>
      <c r="P12" s="46">
        <f t="shared" si="5"/>
        <v>626632.15999999992</v>
      </c>
      <c r="Q12" s="46">
        <f t="shared" si="5"/>
        <v>449735.99999999994</v>
      </c>
      <c r="R12" s="46">
        <f t="shared" si="5"/>
        <v>2757781.1519999998</v>
      </c>
      <c r="S12" s="46">
        <f t="shared" si="5"/>
        <v>539683.19999999995</v>
      </c>
      <c r="T12" s="46">
        <f t="shared" si="5"/>
        <v>926456.15999999992</v>
      </c>
      <c r="U12" s="46">
        <f t="shared" si="5"/>
        <v>751958.59199999983</v>
      </c>
      <c r="V12" s="46">
        <f t="shared" si="5"/>
        <v>539683.19999999995</v>
      </c>
    </row>
    <row r="13" spans="1:28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183">
        <f>ROUND($C13*Индексы!$C13*Индексы!$D13,2)</f>
        <v>1499.12</v>
      </c>
      <c r="E13" s="183">
        <f t="shared" ref="E13:G13" si="6">D13</f>
        <v>1499.12</v>
      </c>
      <c r="F13" s="183">
        <f t="shared" si="6"/>
        <v>1499.12</v>
      </c>
      <c r="G13" s="183">
        <f t="shared" si="6"/>
        <v>1499.12</v>
      </c>
      <c r="H13" s="183">
        <f>SUM(I13:L13)</f>
        <v>1533</v>
      </c>
      <c r="I13" s="183">
        <f>I10</f>
        <v>300</v>
      </c>
      <c r="J13" s="183">
        <f>J10</f>
        <v>515</v>
      </c>
      <c r="K13" s="183">
        <f>K10</f>
        <v>418</v>
      </c>
      <c r="L13" s="183">
        <f>L10</f>
        <v>300</v>
      </c>
      <c r="M13" s="171">
        <f>SUM(N13:Q13)</f>
        <v>2298150.9599999995</v>
      </c>
      <c r="N13" s="183">
        <f t="shared" ref="N13:Q13" si="7">D13*I13</f>
        <v>449735.99999999994</v>
      </c>
      <c r="O13" s="183">
        <f t="shared" si="7"/>
        <v>772046.79999999993</v>
      </c>
      <c r="P13" s="183">
        <f t="shared" si="7"/>
        <v>626632.15999999992</v>
      </c>
      <c r="Q13" s="183">
        <f t="shared" si="7"/>
        <v>449735.99999999994</v>
      </c>
      <c r="R13" s="171">
        <f>SUM(S13:V13)</f>
        <v>2757781.1519999998</v>
      </c>
      <c r="S13" s="183">
        <f t="shared" ref="S13:V13" si="8">N13*1.2</f>
        <v>539683.19999999995</v>
      </c>
      <c r="T13" s="183">
        <f t="shared" si="8"/>
        <v>926456.15999999992</v>
      </c>
      <c r="U13" s="183">
        <f t="shared" si="8"/>
        <v>751958.59199999983</v>
      </c>
      <c r="V13" s="183">
        <f t="shared" si="8"/>
        <v>539683.19999999995</v>
      </c>
      <c r="X13" s="220"/>
    </row>
    <row r="14" spans="1:28" s="160" customFormat="1" ht="34.5" customHeight="1" x14ac:dyDescent="0.25">
      <c r="A14" s="166" t="s">
        <v>24</v>
      </c>
      <c r="B14" s="172" t="s">
        <v>208</v>
      </c>
      <c r="C14" s="168">
        <v>1277</v>
      </c>
      <c r="D14" s="183">
        <f>ROUND($C14*Индексы!$C14*Индексы!$D14,2)</f>
        <v>1328.08</v>
      </c>
      <c r="E14" s="183">
        <f t="shared" ref="E14" si="9">D14</f>
        <v>1328.08</v>
      </c>
      <c r="F14" s="183">
        <f t="shared" ref="F14" si="10">E14</f>
        <v>1328.08</v>
      </c>
      <c r="G14" s="183">
        <f t="shared" ref="G14" si="11">F14</f>
        <v>1328.08</v>
      </c>
      <c r="H14" s="183">
        <f>SUM(I14:L14)</f>
        <v>0</v>
      </c>
      <c r="I14" s="183">
        <v>0</v>
      </c>
      <c r="J14" s="183">
        <v>0</v>
      </c>
      <c r="K14" s="183">
        <v>0</v>
      </c>
      <c r="L14" s="183">
        <v>0</v>
      </c>
      <c r="M14" s="171">
        <f>SUM(N14:Q14)</f>
        <v>0</v>
      </c>
      <c r="N14" s="183">
        <f t="shared" ref="N14" si="12">D14*I14</f>
        <v>0</v>
      </c>
      <c r="O14" s="183">
        <f t="shared" ref="O14" si="13">E14*J14</f>
        <v>0</v>
      </c>
      <c r="P14" s="183">
        <f t="shared" ref="P14" si="14">F14*K14</f>
        <v>0</v>
      </c>
      <c r="Q14" s="183">
        <f t="shared" ref="Q14" si="15">G14*L14</f>
        <v>0</v>
      </c>
      <c r="R14" s="171">
        <f>SUM(S14:V14)</f>
        <v>0</v>
      </c>
      <c r="S14" s="183">
        <f t="shared" ref="S14" si="16">N14*1.2</f>
        <v>0</v>
      </c>
      <c r="T14" s="183">
        <f t="shared" ref="T14" si="17">O14*1.2</f>
        <v>0</v>
      </c>
      <c r="U14" s="183">
        <f t="shared" ref="U14" si="18">P14*1.2</f>
        <v>0</v>
      </c>
      <c r="V14" s="183">
        <f t="shared" ref="V14" si="19">Q14*1.2</f>
        <v>0</v>
      </c>
      <c r="X14" s="220"/>
    </row>
    <row r="15" spans="1:28" s="160" customFormat="1" ht="27" customHeight="1" x14ac:dyDescent="0.25">
      <c r="A15" s="173" t="s">
        <v>4</v>
      </c>
      <c r="B15" s="167" t="s">
        <v>11</v>
      </c>
      <c r="C15" s="168"/>
      <c r="D15" s="47"/>
      <c r="E15" s="47"/>
      <c r="F15" s="47"/>
      <c r="G15" s="47"/>
      <c r="H15" s="47">
        <f>H16</f>
        <v>3</v>
      </c>
      <c r="I15" s="47">
        <f>I16</f>
        <v>0</v>
      </c>
      <c r="J15" s="47">
        <f>J16</f>
        <v>4</v>
      </c>
      <c r="K15" s="47">
        <f>K16</f>
        <v>0</v>
      </c>
      <c r="L15" s="47">
        <f>L16</f>
        <v>0</v>
      </c>
      <c r="M15" s="169">
        <f t="shared" ref="M15" si="20">M16+M17+M18</f>
        <v>89688.760000000009</v>
      </c>
      <c r="N15" s="47">
        <f t="shared" ref="N15:V15" si="21">N16+N17+N18</f>
        <v>0</v>
      </c>
      <c r="O15" s="47">
        <f t="shared" si="21"/>
        <v>89688.760000000009</v>
      </c>
      <c r="P15" s="47">
        <f t="shared" si="21"/>
        <v>0</v>
      </c>
      <c r="Q15" s="47">
        <f t="shared" si="21"/>
        <v>0</v>
      </c>
      <c r="R15" s="169">
        <f t="shared" si="21"/>
        <v>107626.512</v>
      </c>
      <c r="S15" s="47">
        <f t="shared" si="21"/>
        <v>0</v>
      </c>
      <c r="T15" s="47">
        <f t="shared" si="21"/>
        <v>107626.512</v>
      </c>
      <c r="U15" s="47">
        <f t="shared" si="21"/>
        <v>0</v>
      </c>
      <c r="V15" s="47">
        <f t="shared" si="21"/>
        <v>0</v>
      </c>
    </row>
    <row r="16" spans="1:28" s="160" customFormat="1" ht="27" customHeight="1" x14ac:dyDescent="0.25">
      <c r="A16" s="173" t="s">
        <v>33</v>
      </c>
      <c r="B16" s="170" t="s">
        <v>10</v>
      </c>
      <c r="C16" s="168">
        <v>16357.24</v>
      </c>
      <c r="D16" s="183">
        <f>ROUND($C16*Индексы!$C16*Индексы!$D16,2)</f>
        <v>17742.240000000002</v>
      </c>
      <c r="E16" s="183">
        <f t="shared" ref="E16:G17" si="22">D16</f>
        <v>17742.240000000002</v>
      </c>
      <c r="F16" s="183">
        <f t="shared" si="22"/>
        <v>17742.240000000002</v>
      </c>
      <c r="G16" s="183">
        <f t="shared" si="22"/>
        <v>17742.240000000002</v>
      </c>
      <c r="H16" s="183">
        <v>3</v>
      </c>
      <c r="I16" s="183">
        <v>0</v>
      </c>
      <c r="J16" s="183">
        <v>4</v>
      </c>
      <c r="K16" s="183">
        <v>0</v>
      </c>
      <c r="L16" s="183">
        <v>0</v>
      </c>
      <c r="M16" s="171">
        <f>SUM(N16:Q16)</f>
        <v>70968.960000000006</v>
      </c>
      <c r="N16" s="183">
        <f t="shared" ref="N16:Q17" si="23">D16*I16</f>
        <v>0</v>
      </c>
      <c r="O16" s="183">
        <f t="shared" si="23"/>
        <v>70968.960000000006</v>
      </c>
      <c r="P16" s="183">
        <f t="shared" si="23"/>
        <v>0</v>
      </c>
      <c r="Q16" s="183">
        <f t="shared" si="23"/>
        <v>0</v>
      </c>
      <c r="R16" s="171">
        <f>SUM(S16:V16)</f>
        <v>85162.752000000008</v>
      </c>
      <c r="S16" s="183">
        <f t="shared" ref="S16:V17" si="24">N16*1.2</f>
        <v>0</v>
      </c>
      <c r="T16" s="183">
        <f t="shared" si="24"/>
        <v>85162.752000000008</v>
      </c>
      <c r="U16" s="183">
        <f t="shared" si="24"/>
        <v>0</v>
      </c>
      <c r="V16" s="183">
        <f t="shared" si="24"/>
        <v>0</v>
      </c>
      <c r="X16" s="220"/>
    </row>
    <row r="17" spans="1:24" s="160" customFormat="1" ht="27" customHeight="1" x14ac:dyDescent="0.25">
      <c r="A17" s="173" t="s">
        <v>34</v>
      </c>
      <c r="B17" s="172" t="s">
        <v>20</v>
      </c>
      <c r="C17" s="168">
        <v>1396.54</v>
      </c>
      <c r="D17" s="183">
        <f>ROUND($C17*Индексы!$C17*Индексы!$D17,2)</f>
        <v>1514.79</v>
      </c>
      <c r="E17" s="183">
        <f t="shared" si="22"/>
        <v>1514.79</v>
      </c>
      <c r="F17" s="183">
        <f t="shared" si="22"/>
        <v>1514.79</v>
      </c>
      <c r="G17" s="183">
        <f t="shared" si="22"/>
        <v>1514.79</v>
      </c>
      <c r="H17" s="183">
        <v>3</v>
      </c>
      <c r="I17" s="183">
        <f>I16</f>
        <v>0</v>
      </c>
      <c r="J17" s="183">
        <f>J16</f>
        <v>4</v>
      </c>
      <c r="K17" s="183">
        <f>K16</f>
        <v>0</v>
      </c>
      <c r="L17" s="183">
        <f>L16</f>
        <v>0</v>
      </c>
      <c r="M17" s="171">
        <f>SUM(N17:Q17)</f>
        <v>6059.16</v>
      </c>
      <c r="N17" s="183">
        <f t="shared" si="23"/>
        <v>0</v>
      </c>
      <c r="O17" s="183">
        <f t="shared" si="23"/>
        <v>6059.16</v>
      </c>
      <c r="P17" s="183">
        <f t="shared" si="23"/>
        <v>0</v>
      </c>
      <c r="Q17" s="183">
        <f t="shared" si="23"/>
        <v>0</v>
      </c>
      <c r="R17" s="171">
        <f>SUM(S17:V17)</f>
        <v>7270.9919999999993</v>
      </c>
      <c r="S17" s="183">
        <f t="shared" si="24"/>
        <v>0</v>
      </c>
      <c r="T17" s="183">
        <f t="shared" si="24"/>
        <v>7270.9919999999993</v>
      </c>
      <c r="U17" s="183">
        <f t="shared" si="24"/>
        <v>0</v>
      </c>
      <c r="V17" s="183">
        <f t="shared" si="24"/>
        <v>0</v>
      </c>
      <c r="X17" s="220"/>
    </row>
    <row r="18" spans="1:24" s="160" customFormat="1" ht="27" customHeight="1" x14ac:dyDescent="0.25">
      <c r="A18" s="173" t="s">
        <v>35</v>
      </c>
      <c r="B18" s="172" t="s">
        <v>191</v>
      </c>
      <c r="C18" s="168"/>
      <c r="D18" s="199"/>
      <c r="E18" s="47"/>
      <c r="F18" s="47"/>
      <c r="G18" s="47"/>
      <c r="H18" s="46">
        <v>3</v>
      </c>
      <c r="I18" s="46">
        <f t="shared" ref="I18:L18" si="25">I19</f>
        <v>0</v>
      </c>
      <c r="J18" s="46">
        <f t="shared" si="25"/>
        <v>4</v>
      </c>
      <c r="K18" s="46">
        <f t="shared" si="25"/>
        <v>0</v>
      </c>
      <c r="L18" s="46">
        <f t="shared" si="25"/>
        <v>0</v>
      </c>
      <c r="M18" s="46">
        <f t="shared" ref="M18:V18" si="26">M19</f>
        <v>12660.64</v>
      </c>
      <c r="N18" s="46">
        <f t="shared" si="26"/>
        <v>0</v>
      </c>
      <c r="O18" s="46">
        <f t="shared" si="26"/>
        <v>12660.64</v>
      </c>
      <c r="P18" s="46">
        <f t="shared" si="26"/>
        <v>0</v>
      </c>
      <c r="Q18" s="46">
        <f t="shared" si="26"/>
        <v>0</v>
      </c>
      <c r="R18" s="46">
        <f t="shared" si="26"/>
        <v>15192.767999999998</v>
      </c>
      <c r="S18" s="46">
        <f t="shared" si="26"/>
        <v>0</v>
      </c>
      <c r="T18" s="46">
        <f t="shared" si="26"/>
        <v>15192.767999999998</v>
      </c>
      <c r="U18" s="46">
        <f t="shared" si="26"/>
        <v>0</v>
      </c>
      <c r="V18" s="46">
        <f t="shared" si="26"/>
        <v>0</v>
      </c>
    </row>
    <row r="19" spans="1:24" s="160" customFormat="1" ht="32.25" customHeight="1" x14ac:dyDescent="0.25">
      <c r="A19" s="173" t="s">
        <v>36</v>
      </c>
      <c r="B19" s="172" t="s">
        <v>188</v>
      </c>
      <c r="C19" s="168">
        <f>2918.08</f>
        <v>2918.08</v>
      </c>
      <c r="D19" s="183">
        <f>ROUND($C19*Индексы!$C19*Индексы!$D19,2)</f>
        <v>3165.16</v>
      </c>
      <c r="E19" s="183">
        <f t="shared" ref="E19:G19" si="27">D19</f>
        <v>3165.16</v>
      </c>
      <c r="F19" s="183">
        <f t="shared" si="27"/>
        <v>3165.16</v>
      </c>
      <c r="G19" s="183">
        <f t="shared" si="27"/>
        <v>3165.16</v>
      </c>
      <c r="H19" s="183">
        <v>3</v>
      </c>
      <c r="I19" s="183">
        <f>I16</f>
        <v>0</v>
      </c>
      <c r="J19" s="183">
        <f>J16</f>
        <v>4</v>
      </c>
      <c r="K19" s="183">
        <f>K16</f>
        <v>0</v>
      </c>
      <c r="L19" s="183">
        <f>L16</f>
        <v>0</v>
      </c>
      <c r="M19" s="171">
        <f>SUM(N19:Q19)</f>
        <v>12660.64</v>
      </c>
      <c r="N19" s="183">
        <f t="shared" ref="N19:Q19" si="28">D19*I19</f>
        <v>0</v>
      </c>
      <c r="O19" s="183">
        <f t="shared" si="28"/>
        <v>12660.64</v>
      </c>
      <c r="P19" s="183">
        <f t="shared" si="28"/>
        <v>0</v>
      </c>
      <c r="Q19" s="183">
        <f t="shared" si="28"/>
        <v>0</v>
      </c>
      <c r="R19" s="171">
        <f>SUM(S19:V19)</f>
        <v>15192.767999999998</v>
      </c>
      <c r="S19" s="183">
        <f t="shared" ref="S19:V19" si="29">N19*1.2</f>
        <v>0</v>
      </c>
      <c r="T19" s="183">
        <f t="shared" si="29"/>
        <v>15192.767999999998</v>
      </c>
      <c r="U19" s="183">
        <f t="shared" si="29"/>
        <v>0</v>
      </c>
      <c r="V19" s="183">
        <f t="shared" si="29"/>
        <v>0</v>
      </c>
      <c r="X19" s="220"/>
    </row>
    <row r="20" spans="1:24" ht="27" customHeight="1" x14ac:dyDescent="0.25">
      <c r="A20" s="166" t="s">
        <v>5</v>
      </c>
      <c r="B20" s="167" t="s">
        <v>9</v>
      </c>
      <c r="C20" s="168"/>
      <c r="D20" s="48"/>
      <c r="E20" s="48"/>
      <c r="F20" s="48"/>
      <c r="G20" s="48"/>
      <c r="H20" s="48">
        <f t="shared" ref="H20:V20" si="30">H21+H26</f>
        <v>18</v>
      </c>
      <c r="I20" s="48">
        <f t="shared" si="30"/>
        <v>0</v>
      </c>
      <c r="J20" s="48">
        <f t="shared" si="30"/>
        <v>6</v>
      </c>
      <c r="K20" s="48">
        <f t="shared" si="30"/>
        <v>12</v>
      </c>
      <c r="L20" s="48">
        <f t="shared" si="30"/>
        <v>0</v>
      </c>
      <c r="M20" s="169">
        <f t="shared" si="30"/>
        <v>715403.7</v>
      </c>
      <c r="N20" s="169">
        <f t="shared" si="30"/>
        <v>0</v>
      </c>
      <c r="O20" s="169">
        <f t="shared" si="30"/>
        <v>159196.38</v>
      </c>
      <c r="P20" s="169">
        <f t="shared" si="30"/>
        <v>556207.31999999995</v>
      </c>
      <c r="Q20" s="169">
        <f t="shared" si="30"/>
        <v>0</v>
      </c>
      <c r="R20" s="169">
        <f t="shared" si="30"/>
        <v>858484.44</v>
      </c>
      <c r="S20" s="169">
        <f t="shared" si="30"/>
        <v>0</v>
      </c>
      <c r="T20" s="169">
        <f t="shared" si="30"/>
        <v>191035.65599999999</v>
      </c>
      <c r="U20" s="169">
        <f t="shared" si="30"/>
        <v>667448.78399999999</v>
      </c>
      <c r="V20" s="169">
        <f t="shared" si="30"/>
        <v>0</v>
      </c>
    </row>
    <row r="21" spans="1:24" ht="27" customHeight="1" x14ac:dyDescent="0.25">
      <c r="A21" s="166" t="s">
        <v>16</v>
      </c>
      <c r="B21" s="167" t="s">
        <v>14</v>
      </c>
      <c r="C21" s="168"/>
      <c r="D21" s="48"/>
      <c r="E21" s="48"/>
      <c r="F21" s="48"/>
      <c r="G21" s="48"/>
      <c r="H21" s="48">
        <f>H22</f>
        <v>6</v>
      </c>
      <c r="I21" s="48">
        <f>I22</f>
        <v>0</v>
      </c>
      <c r="J21" s="48">
        <f>J22</f>
        <v>6</v>
      </c>
      <c r="K21" s="48">
        <f>K22</f>
        <v>0</v>
      </c>
      <c r="L21" s="48">
        <f>L22</f>
        <v>0</v>
      </c>
      <c r="M21" s="171">
        <f t="shared" ref="M21:V21" si="31">M22+M23+M25</f>
        <v>159196.38</v>
      </c>
      <c r="N21" s="171">
        <f t="shared" si="31"/>
        <v>0</v>
      </c>
      <c r="O21" s="171">
        <f t="shared" si="31"/>
        <v>159196.38</v>
      </c>
      <c r="P21" s="171">
        <f t="shared" si="31"/>
        <v>0</v>
      </c>
      <c r="Q21" s="171">
        <f t="shared" si="31"/>
        <v>0</v>
      </c>
      <c r="R21" s="171">
        <f t="shared" si="31"/>
        <v>191035.65599999999</v>
      </c>
      <c r="S21" s="171">
        <f t="shared" si="31"/>
        <v>0</v>
      </c>
      <c r="T21" s="171">
        <f t="shared" si="31"/>
        <v>191035.65599999999</v>
      </c>
      <c r="U21" s="171">
        <f t="shared" si="31"/>
        <v>0</v>
      </c>
      <c r="V21" s="171">
        <f t="shared" si="31"/>
        <v>0</v>
      </c>
    </row>
    <row r="22" spans="1:24" s="160" customFormat="1" ht="27" customHeight="1" x14ac:dyDescent="0.25">
      <c r="A22" s="173" t="s">
        <v>38</v>
      </c>
      <c r="B22" s="170" t="s">
        <v>10</v>
      </c>
      <c r="C22" s="168">
        <v>16357.24</v>
      </c>
      <c r="D22" s="183">
        <f>ROUND($C22*Индексы!$C23*Индексы!$D23,2)</f>
        <v>17742.240000000002</v>
      </c>
      <c r="E22" s="183">
        <f>D22</f>
        <v>17742.240000000002</v>
      </c>
      <c r="F22" s="183">
        <f>E22</f>
        <v>17742.240000000002</v>
      </c>
      <c r="G22" s="183">
        <f>F22</f>
        <v>17742.240000000002</v>
      </c>
      <c r="H22" s="183">
        <f>SUM(I22:L22)</f>
        <v>6</v>
      </c>
      <c r="I22" s="183">
        <v>0</v>
      </c>
      <c r="J22" s="183">
        <v>6</v>
      </c>
      <c r="K22" s="183">
        <v>0</v>
      </c>
      <c r="L22" s="183">
        <v>0</v>
      </c>
      <c r="M22" s="171">
        <f>SUM(N22:Q22)</f>
        <v>106453.44</v>
      </c>
      <c r="N22" s="183">
        <f>D22*I22</f>
        <v>0</v>
      </c>
      <c r="O22" s="183">
        <f>E22*J22</f>
        <v>106453.44</v>
      </c>
      <c r="P22" s="183">
        <f>F22*K22</f>
        <v>0</v>
      </c>
      <c r="Q22" s="183">
        <f>G22*L22</f>
        <v>0</v>
      </c>
      <c r="R22" s="171">
        <f>SUM(S22:V22)</f>
        <v>127744.128</v>
      </c>
      <c r="S22" s="183">
        <f>N22*1.2</f>
        <v>0</v>
      </c>
      <c r="T22" s="183">
        <f>O22*1.2</f>
        <v>127744.128</v>
      </c>
      <c r="U22" s="183">
        <f>P22*1.2</f>
        <v>0</v>
      </c>
      <c r="V22" s="183">
        <f>Q22*1.2</f>
        <v>0</v>
      </c>
      <c r="X22" s="220"/>
    </row>
    <row r="23" spans="1:24" s="160" customFormat="1" ht="27" customHeight="1" x14ac:dyDescent="0.25">
      <c r="A23" s="173" t="s">
        <v>39</v>
      </c>
      <c r="B23" s="172" t="s">
        <v>192</v>
      </c>
      <c r="C23" s="168"/>
      <c r="D23" s="199"/>
      <c r="E23" s="48"/>
      <c r="F23" s="48"/>
      <c r="G23" s="48"/>
      <c r="H23" s="48">
        <f t="shared" ref="H23:L23" si="32">H24</f>
        <v>6</v>
      </c>
      <c r="I23" s="48">
        <f t="shared" si="32"/>
        <v>0</v>
      </c>
      <c r="J23" s="48">
        <f t="shared" si="32"/>
        <v>6</v>
      </c>
      <c r="K23" s="48">
        <f t="shared" si="32"/>
        <v>0</v>
      </c>
      <c r="L23" s="48">
        <f t="shared" si="32"/>
        <v>0</v>
      </c>
      <c r="M23" s="46">
        <f t="shared" ref="M23:V23" si="33">M24</f>
        <v>52742.94</v>
      </c>
      <c r="N23" s="46">
        <f t="shared" si="33"/>
        <v>0</v>
      </c>
      <c r="O23" s="46">
        <f t="shared" si="33"/>
        <v>52742.94</v>
      </c>
      <c r="P23" s="46">
        <f t="shared" si="33"/>
        <v>0</v>
      </c>
      <c r="Q23" s="46">
        <f t="shared" si="33"/>
        <v>0</v>
      </c>
      <c r="R23" s="46">
        <f t="shared" si="33"/>
        <v>63291.527999999998</v>
      </c>
      <c r="S23" s="46">
        <f t="shared" si="33"/>
        <v>0</v>
      </c>
      <c r="T23" s="46">
        <f t="shared" si="33"/>
        <v>63291.527999999998</v>
      </c>
      <c r="U23" s="46">
        <f t="shared" si="33"/>
        <v>0</v>
      </c>
      <c r="V23" s="46">
        <f t="shared" si="33"/>
        <v>0</v>
      </c>
    </row>
    <row r="24" spans="1:24" s="160" customFormat="1" ht="32.25" customHeight="1" x14ac:dyDescent="0.25">
      <c r="A24" s="173" t="s">
        <v>41</v>
      </c>
      <c r="B24" s="172" t="s">
        <v>188</v>
      </c>
      <c r="C24" s="168">
        <v>8104.29</v>
      </c>
      <c r="D24" s="183">
        <f>ROUND($C24*Индексы!$C25*Индексы!$D25,2)</f>
        <v>8790.49</v>
      </c>
      <c r="E24" s="183">
        <f t="shared" ref="E24:G25" si="34">D24</f>
        <v>8790.49</v>
      </c>
      <c r="F24" s="183">
        <f t="shared" si="34"/>
        <v>8790.49</v>
      </c>
      <c r="G24" s="183">
        <f t="shared" si="34"/>
        <v>8790.49</v>
      </c>
      <c r="H24" s="183">
        <f>SUM(I24:L24)</f>
        <v>6</v>
      </c>
      <c r="I24" s="183">
        <v>0</v>
      </c>
      <c r="J24" s="183">
        <f>J22</f>
        <v>6</v>
      </c>
      <c r="K24" s="183">
        <f>K22</f>
        <v>0</v>
      </c>
      <c r="L24" s="183">
        <v>0</v>
      </c>
      <c r="M24" s="171">
        <f>SUM(N24:Q24)</f>
        <v>52742.94</v>
      </c>
      <c r="N24" s="183">
        <f t="shared" ref="N24:Q25" si="35">D24*I24</f>
        <v>0</v>
      </c>
      <c r="O24" s="183">
        <f t="shared" si="35"/>
        <v>52742.94</v>
      </c>
      <c r="P24" s="183">
        <f t="shared" si="35"/>
        <v>0</v>
      </c>
      <c r="Q24" s="183">
        <f t="shared" si="35"/>
        <v>0</v>
      </c>
      <c r="R24" s="171">
        <f>SUM(S24:V24)</f>
        <v>63291.527999999998</v>
      </c>
      <c r="S24" s="183">
        <f t="shared" ref="S24:V25" si="36">N24*1.2</f>
        <v>0</v>
      </c>
      <c r="T24" s="183">
        <f t="shared" si="36"/>
        <v>63291.527999999998</v>
      </c>
      <c r="U24" s="183">
        <f t="shared" si="36"/>
        <v>0</v>
      </c>
      <c r="V24" s="183">
        <f t="shared" si="36"/>
        <v>0</v>
      </c>
      <c r="X24" s="220"/>
    </row>
    <row r="25" spans="1:24" s="160" customFormat="1" ht="27" hidden="1" customHeight="1" x14ac:dyDescent="0.25">
      <c r="A25" s="173" t="s">
        <v>40</v>
      </c>
      <c r="B25" s="170" t="s">
        <v>25</v>
      </c>
      <c r="C25" s="168">
        <v>15525.41</v>
      </c>
      <c r="D25" s="183">
        <f>ROUND($C25*Индексы!$C27*Индексы!$D27,2)</f>
        <v>16839.97</v>
      </c>
      <c r="E25" s="183">
        <f t="shared" si="34"/>
        <v>16839.97</v>
      </c>
      <c r="F25" s="183">
        <f t="shared" si="34"/>
        <v>16839.97</v>
      </c>
      <c r="G25" s="183">
        <f t="shared" si="34"/>
        <v>16839.97</v>
      </c>
      <c r="H25" s="183">
        <f>SUM(I25:L25)</f>
        <v>0</v>
      </c>
      <c r="I25" s="183">
        <v>0</v>
      </c>
      <c r="J25" s="183">
        <v>0</v>
      </c>
      <c r="K25" s="183">
        <f>K24</f>
        <v>0</v>
      </c>
      <c r="L25" s="183">
        <v>0</v>
      </c>
      <c r="M25" s="171">
        <f>SUM(N25:Q25)</f>
        <v>0</v>
      </c>
      <c r="N25" s="183">
        <f t="shared" si="35"/>
        <v>0</v>
      </c>
      <c r="O25" s="183">
        <f t="shared" si="35"/>
        <v>0</v>
      </c>
      <c r="P25" s="183">
        <f t="shared" si="35"/>
        <v>0</v>
      </c>
      <c r="Q25" s="183">
        <f t="shared" si="35"/>
        <v>0</v>
      </c>
      <c r="R25" s="171">
        <f>SUM(S25:V25)</f>
        <v>0</v>
      </c>
      <c r="S25" s="183">
        <f t="shared" si="36"/>
        <v>0</v>
      </c>
      <c r="T25" s="183">
        <f t="shared" si="36"/>
        <v>0</v>
      </c>
      <c r="U25" s="183">
        <f t="shared" si="36"/>
        <v>0</v>
      </c>
      <c r="V25" s="183">
        <f t="shared" si="36"/>
        <v>0</v>
      </c>
      <c r="X25" s="220"/>
    </row>
    <row r="26" spans="1:24" s="160" customFormat="1" ht="27" customHeight="1" x14ac:dyDescent="0.25">
      <c r="A26" s="173" t="s">
        <v>17</v>
      </c>
      <c r="B26" s="167" t="s">
        <v>15</v>
      </c>
      <c r="C26" s="168"/>
      <c r="D26" s="48"/>
      <c r="E26" s="48"/>
      <c r="F26" s="48"/>
      <c r="G26" s="48"/>
      <c r="H26" s="48">
        <f>H27</f>
        <v>12</v>
      </c>
      <c r="I26" s="48">
        <f>I27</f>
        <v>0</v>
      </c>
      <c r="J26" s="48">
        <f>J27</f>
        <v>0</v>
      </c>
      <c r="K26" s="48">
        <f>K27</f>
        <v>12</v>
      </c>
      <c r="L26" s="48">
        <f>L27</f>
        <v>0</v>
      </c>
      <c r="M26" s="171">
        <f t="shared" ref="M26:V26" si="37">M27+M28+M30</f>
        <v>556207.31999999995</v>
      </c>
      <c r="N26" s="171">
        <f t="shared" si="37"/>
        <v>0</v>
      </c>
      <c r="O26" s="171">
        <f t="shared" si="37"/>
        <v>0</v>
      </c>
      <c r="P26" s="171">
        <f t="shared" si="37"/>
        <v>556207.31999999995</v>
      </c>
      <c r="Q26" s="171">
        <f t="shared" si="37"/>
        <v>0</v>
      </c>
      <c r="R26" s="171">
        <f t="shared" si="37"/>
        <v>667448.78399999999</v>
      </c>
      <c r="S26" s="171">
        <f t="shared" si="37"/>
        <v>0</v>
      </c>
      <c r="T26" s="171">
        <f t="shared" si="37"/>
        <v>0</v>
      </c>
      <c r="U26" s="171">
        <f t="shared" si="37"/>
        <v>667448.78399999999</v>
      </c>
      <c r="V26" s="171">
        <f t="shared" si="37"/>
        <v>0</v>
      </c>
    </row>
    <row r="27" spans="1:24" s="160" customFormat="1" ht="27" customHeight="1" x14ac:dyDescent="0.25">
      <c r="A27" s="173" t="s">
        <v>43</v>
      </c>
      <c r="B27" s="170" t="s">
        <v>10</v>
      </c>
      <c r="C27" s="168">
        <v>15961.97</v>
      </c>
      <c r="D27" s="183">
        <f>ROUND($C27*Индексы!$C29*Индексы!$D29,2)</f>
        <v>17313.5</v>
      </c>
      <c r="E27" s="183">
        <f>D27</f>
        <v>17313.5</v>
      </c>
      <c r="F27" s="183">
        <f>E27</f>
        <v>17313.5</v>
      </c>
      <c r="G27" s="183">
        <f>F27</f>
        <v>17313.5</v>
      </c>
      <c r="H27" s="183">
        <f>SUM(I27:L27)</f>
        <v>12</v>
      </c>
      <c r="I27" s="183">
        <v>0</v>
      </c>
      <c r="J27" s="183">
        <v>0</v>
      </c>
      <c r="K27" s="183">
        <v>12</v>
      </c>
      <c r="L27" s="183">
        <v>0</v>
      </c>
      <c r="M27" s="171">
        <f>SUM(N27:Q27)</f>
        <v>207762</v>
      </c>
      <c r="N27" s="183">
        <f>D27*I27</f>
        <v>0</v>
      </c>
      <c r="O27" s="183">
        <f>E27*J27</f>
        <v>0</v>
      </c>
      <c r="P27" s="183">
        <f>F27*K27</f>
        <v>207762</v>
      </c>
      <c r="Q27" s="183">
        <f>G27*L27</f>
        <v>0</v>
      </c>
      <c r="R27" s="171">
        <f>SUM(S27:V27)</f>
        <v>249314.4</v>
      </c>
      <c r="S27" s="183">
        <f>N27*1.2</f>
        <v>0</v>
      </c>
      <c r="T27" s="183">
        <f>O27*1.2</f>
        <v>0</v>
      </c>
      <c r="U27" s="183">
        <f>P27*1.2</f>
        <v>249314.4</v>
      </c>
      <c r="V27" s="183">
        <f>Q27*1.2</f>
        <v>0</v>
      </c>
      <c r="X27" s="220"/>
    </row>
    <row r="28" spans="1:24" s="160" customFormat="1" ht="27" customHeight="1" x14ac:dyDescent="0.25">
      <c r="A28" s="173" t="s">
        <v>44</v>
      </c>
      <c r="B28" s="172" t="s">
        <v>192</v>
      </c>
      <c r="C28" s="168"/>
      <c r="D28" s="199"/>
      <c r="E28" s="48"/>
      <c r="F28" s="48"/>
      <c r="G28" s="48"/>
      <c r="H28" s="48">
        <f t="shared" ref="H28:L28" si="38">H29</f>
        <v>12</v>
      </c>
      <c r="I28" s="48">
        <f t="shared" si="38"/>
        <v>0</v>
      </c>
      <c r="J28" s="48">
        <f t="shared" si="38"/>
        <v>0</v>
      </c>
      <c r="K28" s="48">
        <f t="shared" si="38"/>
        <v>12</v>
      </c>
      <c r="L28" s="48">
        <f t="shared" si="38"/>
        <v>0</v>
      </c>
      <c r="M28" s="46">
        <f t="shared" ref="M28:V28" si="39">M29</f>
        <v>300601.68</v>
      </c>
      <c r="N28" s="46">
        <f t="shared" si="39"/>
        <v>0</v>
      </c>
      <c r="O28" s="46">
        <f t="shared" si="39"/>
        <v>0</v>
      </c>
      <c r="P28" s="46">
        <f t="shared" si="39"/>
        <v>300601.68</v>
      </c>
      <c r="Q28" s="46">
        <f t="shared" si="39"/>
        <v>0</v>
      </c>
      <c r="R28" s="46">
        <f t="shared" si="39"/>
        <v>360722.016</v>
      </c>
      <c r="S28" s="46">
        <f t="shared" si="39"/>
        <v>0</v>
      </c>
      <c r="T28" s="46">
        <f t="shared" si="39"/>
        <v>0</v>
      </c>
      <c r="U28" s="46">
        <f t="shared" si="39"/>
        <v>360722.016</v>
      </c>
      <c r="V28" s="46">
        <f t="shared" si="39"/>
        <v>0</v>
      </c>
    </row>
    <row r="29" spans="1:24" s="160" customFormat="1" ht="33.75" customHeight="1" x14ac:dyDescent="0.25">
      <c r="A29" s="173" t="s">
        <v>45</v>
      </c>
      <c r="B29" s="172" t="s">
        <v>188</v>
      </c>
      <c r="C29" s="168">
        <v>23094.67</v>
      </c>
      <c r="D29" s="183">
        <f>ROUND($C29*Индексы!$C31*Индексы!$D31,2)</f>
        <v>25050.14</v>
      </c>
      <c r="E29" s="183">
        <f t="shared" ref="E29:G30" si="40">D29</f>
        <v>25050.14</v>
      </c>
      <c r="F29" s="183">
        <f t="shared" si="40"/>
        <v>25050.14</v>
      </c>
      <c r="G29" s="183">
        <f t="shared" si="40"/>
        <v>25050.14</v>
      </c>
      <c r="H29" s="183">
        <f>SUM(I29:L29)</f>
        <v>12</v>
      </c>
      <c r="I29" s="183">
        <v>0</v>
      </c>
      <c r="J29" s="183">
        <f>J27</f>
        <v>0</v>
      </c>
      <c r="K29" s="183">
        <f>K27</f>
        <v>12</v>
      </c>
      <c r="L29" s="183">
        <v>0</v>
      </c>
      <c r="M29" s="171">
        <f>SUM(N29:Q29)</f>
        <v>300601.68</v>
      </c>
      <c r="N29" s="183">
        <f t="shared" ref="N29:Q30" si="41">D29*I29</f>
        <v>0</v>
      </c>
      <c r="O29" s="183">
        <f t="shared" si="41"/>
        <v>0</v>
      </c>
      <c r="P29" s="183">
        <f t="shared" si="41"/>
        <v>300601.68</v>
      </c>
      <c r="Q29" s="183">
        <f t="shared" si="41"/>
        <v>0</v>
      </c>
      <c r="R29" s="171">
        <f>SUM(S29:V29)</f>
        <v>360722.016</v>
      </c>
      <c r="S29" s="183">
        <f t="shared" ref="S29:V30" si="42">N29*1.2</f>
        <v>0</v>
      </c>
      <c r="T29" s="183">
        <f t="shared" si="42"/>
        <v>0</v>
      </c>
      <c r="U29" s="183">
        <f t="shared" si="42"/>
        <v>360722.016</v>
      </c>
      <c r="V29" s="183">
        <f t="shared" si="42"/>
        <v>0</v>
      </c>
      <c r="X29" s="220"/>
    </row>
    <row r="30" spans="1:24" s="160" customFormat="1" ht="27" customHeight="1" x14ac:dyDescent="0.25">
      <c r="A30" s="173" t="s">
        <v>47</v>
      </c>
      <c r="B30" s="170" t="s">
        <v>13</v>
      </c>
      <c r="C30" s="168">
        <v>3675.74</v>
      </c>
      <c r="D30" s="183">
        <f>ROUND($C30*Индексы!$C33*Индексы!$D33,2)</f>
        <v>3986.97</v>
      </c>
      <c r="E30" s="183">
        <f t="shared" si="40"/>
        <v>3986.97</v>
      </c>
      <c r="F30" s="183">
        <f t="shared" si="40"/>
        <v>3986.97</v>
      </c>
      <c r="G30" s="183">
        <f t="shared" si="40"/>
        <v>3986.97</v>
      </c>
      <c r="H30" s="183">
        <f>SUM(I30:L30)</f>
        <v>12</v>
      </c>
      <c r="I30" s="183">
        <v>0</v>
      </c>
      <c r="J30" s="183">
        <f>J27</f>
        <v>0</v>
      </c>
      <c r="K30" s="183">
        <f>K27</f>
        <v>12</v>
      </c>
      <c r="L30" s="183">
        <v>0</v>
      </c>
      <c r="M30" s="171">
        <f>SUM(N30:Q30)</f>
        <v>47843.64</v>
      </c>
      <c r="N30" s="183">
        <f t="shared" si="41"/>
        <v>0</v>
      </c>
      <c r="O30" s="183">
        <f t="shared" si="41"/>
        <v>0</v>
      </c>
      <c r="P30" s="183">
        <f t="shared" si="41"/>
        <v>47843.64</v>
      </c>
      <c r="Q30" s="183">
        <f t="shared" si="41"/>
        <v>0</v>
      </c>
      <c r="R30" s="171">
        <f>SUM(S30:V30)</f>
        <v>57412.367999999995</v>
      </c>
      <c r="S30" s="183">
        <f t="shared" si="42"/>
        <v>0</v>
      </c>
      <c r="T30" s="183">
        <f t="shared" si="42"/>
        <v>0</v>
      </c>
      <c r="U30" s="183">
        <f t="shared" si="42"/>
        <v>57412.367999999995</v>
      </c>
      <c r="V30" s="183">
        <f t="shared" si="42"/>
        <v>0</v>
      </c>
      <c r="X30" s="220"/>
    </row>
    <row r="31" spans="1:24" s="160" customFormat="1" ht="27" customHeight="1" x14ac:dyDescent="0.25">
      <c r="A31" s="166" t="s">
        <v>18</v>
      </c>
      <c r="B31" s="167" t="s">
        <v>27</v>
      </c>
      <c r="C31" s="168"/>
      <c r="D31" s="48"/>
      <c r="E31" s="48"/>
      <c r="F31" s="48"/>
      <c r="G31" s="48"/>
      <c r="H31" s="48"/>
      <c r="I31" s="48"/>
      <c r="J31" s="48"/>
      <c r="K31" s="48"/>
      <c r="L31" s="48"/>
      <c r="M31" s="169">
        <f t="shared" ref="M31" si="43">M32+M33+M34+M35</f>
        <v>6797993.7800000003</v>
      </c>
      <c r="N31" s="169">
        <f t="shared" ref="N31:V31" si="44">N32+N33+N34+N35</f>
        <v>0</v>
      </c>
      <c r="O31" s="169">
        <f t="shared" si="44"/>
        <v>0</v>
      </c>
      <c r="P31" s="169">
        <f t="shared" si="44"/>
        <v>6797993.7800000003</v>
      </c>
      <c r="Q31" s="169">
        <f t="shared" si="44"/>
        <v>0</v>
      </c>
      <c r="R31" s="169">
        <f t="shared" si="44"/>
        <v>8157592.5360000003</v>
      </c>
      <c r="S31" s="169">
        <f t="shared" si="44"/>
        <v>0</v>
      </c>
      <c r="T31" s="169">
        <f t="shared" si="44"/>
        <v>0</v>
      </c>
      <c r="U31" s="169">
        <f t="shared" si="44"/>
        <v>8157592.5360000003</v>
      </c>
      <c r="V31" s="169">
        <f t="shared" si="44"/>
        <v>0</v>
      </c>
    </row>
    <row r="32" spans="1:24" s="160" customFormat="1" ht="29.25" customHeight="1" x14ac:dyDescent="0.25">
      <c r="A32" s="173" t="s">
        <v>48</v>
      </c>
      <c r="B32" s="174" t="s">
        <v>28</v>
      </c>
      <c r="C32" s="168">
        <v>57163.65</v>
      </c>
      <c r="D32" s="183">
        <f>ROUND($C32*Индексы!$C35*Индексы!$D35,2)</f>
        <v>62003.8</v>
      </c>
      <c r="E32" s="183">
        <f t="shared" ref="E32:G35" si="45">D32</f>
        <v>62003.8</v>
      </c>
      <c r="F32" s="183">
        <f t="shared" si="45"/>
        <v>62003.8</v>
      </c>
      <c r="G32" s="183">
        <f t="shared" si="45"/>
        <v>62003.8</v>
      </c>
      <c r="H32" s="183">
        <f>SUM(I32:L32)</f>
        <v>70</v>
      </c>
      <c r="I32" s="183">
        <v>0</v>
      </c>
      <c r="J32" s="183">
        <v>0</v>
      </c>
      <c r="K32" s="183">
        <v>70</v>
      </c>
      <c r="L32" s="183">
        <v>0</v>
      </c>
      <c r="M32" s="171">
        <f>SUM(N32:Q32)</f>
        <v>4340266</v>
      </c>
      <c r="N32" s="183">
        <f t="shared" ref="N32:Q35" si="46">D32*I32</f>
        <v>0</v>
      </c>
      <c r="O32" s="183">
        <f t="shared" si="46"/>
        <v>0</v>
      </c>
      <c r="P32" s="183">
        <f t="shared" si="46"/>
        <v>4340266</v>
      </c>
      <c r="Q32" s="183">
        <f t="shared" si="46"/>
        <v>0</v>
      </c>
      <c r="R32" s="171">
        <f>SUM(S32:V32)</f>
        <v>5208319.2</v>
      </c>
      <c r="S32" s="183">
        <f t="shared" ref="S32:V35" si="47">N32*1.2</f>
        <v>0</v>
      </c>
      <c r="T32" s="183">
        <f t="shared" si="47"/>
        <v>0</v>
      </c>
      <c r="U32" s="183">
        <f t="shared" si="47"/>
        <v>5208319.2</v>
      </c>
      <c r="V32" s="183">
        <f t="shared" si="47"/>
        <v>0</v>
      </c>
      <c r="X32" s="220"/>
    </row>
    <row r="33" spans="1:24" s="160" customFormat="1" ht="27" customHeight="1" x14ac:dyDescent="0.25">
      <c r="A33" s="173" t="s">
        <v>49</v>
      </c>
      <c r="B33" s="170" t="s">
        <v>29</v>
      </c>
      <c r="C33" s="168">
        <v>7127.27</v>
      </c>
      <c r="D33" s="183">
        <f>ROUND($C33*Индексы!$C36*Индексы!$D36,2)</f>
        <v>7730.75</v>
      </c>
      <c r="E33" s="183">
        <f t="shared" si="45"/>
        <v>7730.75</v>
      </c>
      <c r="F33" s="183">
        <f t="shared" si="45"/>
        <v>7730.75</v>
      </c>
      <c r="G33" s="183">
        <f t="shared" si="45"/>
        <v>7730.75</v>
      </c>
      <c r="H33" s="183">
        <f>SUM(I33:L33)</f>
        <v>70</v>
      </c>
      <c r="I33" s="183">
        <v>0</v>
      </c>
      <c r="J33" s="183">
        <f>J32</f>
        <v>0</v>
      </c>
      <c r="K33" s="183">
        <f>K32</f>
        <v>70</v>
      </c>
      <c r="L33" s="183">
        <v>0</v>
      </c>
      <c r="M33" s="171">
        <f>SUM(N33:Q33)</f>
        <v>541152.5</v>
      </c>
      <c r="N33" s="183">
        <f t="shared" si="46"/>
        <v>0</v>
      </c>
      <c r="O33" s="183">
        <f t="shared" si="46"/>
        <v>0</v>
      </c>
      <c r="P33" s="183">
        <f t="shared" si="46"/>
        <v>541152.5</v>
      </c>
      <c r="Q33" s="183">
        <f t="shared" si="46"/>
        <v>0</v>
      </c>
      <c r="R33" s="171">
        <f>SUM(S33:V33)</f>
        <v>649383</v>
      </c>
      <c r="S33" s="183">
        <f t="shared" si="47"/>
        <v>0</v>
      </c>
      <c r="T33" s="183">
        <f t="shared" si="47"/>
        <v>0</v>
      </c>
      <c r="U33" s="183">
        <f t="shared" si="47"/>
        <v>649383</v>
      </c>
      <c r="V33" s="183">
        <f t="shared" si="47"/>
        <v>0</v>
      </c>
      <c r="X33" s="220"/>
    </row>
    <row r="34" spans="1:24" s="160" customFormat="1" ht="27" customHeight="1" x14ac:dyDescent="0.25">
      <c r="A34" s="173" t="s">
        <v>50</v>
      </c>
      <c r="B34" s="170" t="s">
        <v>30</v>
      </c>
      <c r="C34" s="168">
        <v>16373.28</v>
      </c>
      <c r="D34" s="183">
        <f>ROUND($C34*Индексы!$C37*Индексы!$D37,2)</f>
        <v>17759.63</v>
      </c>
      <c r="E34" s="183">
        <f t="shared" si="45"/>
        <v>17759.63</v>
      </c>
      <c r="F34" s="183">
        <f t="shared" si="45"/>
        <v>17759.63</v>
      </c>
      <c r="G34" s="183">
        <f t="shared" si="45"/>
        <v>17759.63</v>
      </c>
      <c r="H34" s="183">
        <f>SUM(I34:L34)</f>
        <v>92</v>
      </c>
      <c r="I34" s="183">
        <v>0</v>
      </c>
      <c r="J34" s="183">
        <v>0</v>
      </c>
      <c r="K34" s="183">
        <v>92</v>
      </c>
      <c r="L34" s="183">
        <v>0</v>
      </c>
      <c r="M34" s="171">
        <f>SUM(N34:Q34)</f>
        <v>1633885.9600000002</v>
      </c>
      <c r="N34" s="183">
        <f t="shared" si="46"/>
        <v>0</v>
      </c>
      <c r="O34" s="183">
        <f t="shared" si="46"/>
        <v>0</v>
      </c>
      <c r="P34" s="183">
        <f t="shared" si="46"/>
        <v>1633885.9600000002</v>
      </c>
      <c r="Q34" s="183">
        <f t="shared" si="46"/>
        <v>0</v>
      </c>
      <c r="R34" s="171">
        <f>SUM(S34:V34)</f>
        <v>1960663.1520000002</v>
      </c>
      <c r="S34" s="183">
        <f t="shared" si="47"/>
        <v>0</v>
      </c>
      <c r="T34" s="183">
        <f t="shared" si="47"/>
        <v>0</v>
      </c>
      <c r="U34" s="183">
        <f t="shared" si="47"/>
        <v>1960663.1520000002</v>
      </c>
      <c r="V34" s="183">
        <f t="shared" si="47"/>
        <v>0</v>
      </c>
      <c r="X34" s="220"/>
    </row>
    <row r="35" spans="1:24" s="160" customFormat="1" ht="31.5" customHeight="1" x14ac:dyDescent="0.25">
      <c r="A35" s="173" t="s">
        <v>51</v>
      </c>
      <c r="B35" s="170" t="s">
        <v>31</v>
      </c>
      <c r="C35" s="168">
        <v>2832.85</v>
      </c>
      <c r="D35" s="183">
        <f>ROUND($C35*Индексы!$C38*Индексы!$D38,2)</f>
        <v>3072.71</v>
      </c>
      <c r="E35" s="183">
        <f t="shared" si="45"/>
        <v>3072.71</v>
      </c>
      <c r="F35" s="183">
        <f t="shared" si="45"/>
        <v>3072.71</v>
      </c>
      <c r="G35" s="183">
        <f t="shared" si="45"/>
        <v>3072.71</v>
      </c>
      <c r="H35" s="183">
        <f>SUM(I35:L35)</f>
        <v>92</v>
      </c>
      <c r="I35" s="183">
        <v>0</v>
      </c>
      <c r="J35" s="183">
        <f>J34</f>
        <v>0</v>
      </c>
      <c r="K35" s="183">
        <f>K34</f>
        <v>92</v>
      </c>
      <c r="L35" s="183">
        <v>0</v>
      </c>
      <c r="M35" s="171">
        <f>SUM(N35:Q35)</f>
        <v>282689.32</v>
      </c>
      <c r="N35" s="183">
        <f t="shared" si="46"/>
        <v>0</v>
      </c>
      <c r="O35" s="183">
        <f t="shared" si="46"/>
        <v>0</v>
      </c>
      <c r="P35" s="183">
        <f t="shared" si="46"/>
        <v>282689.32</v>
      </c>
      <c r="Q35" s="183">
        <f t="shared" si="46"/>
        <v>0</v>
      </c>
      <c r="R35" s="171">
        <f>SUM(S35:V35)</f>
        <v>339227.18400000001</v>
      </c>
      <c r="S35" s="183">
        <f t="shared" si="47"/>
        <v>0</v>
      </c>
      <c r="T35" s="183">
        <f t="shared" si="47"/>
        <v>0</v>
      </c>
      <c r="U35" s="183">
        <f t="shared" si="47"/>
        <v>339227.18400000001</v>
      </c>
      <c r="V35" s="183">
        <f t="shared" si="47"/>
        <v>0</v>
      </c>
      <c r="X35" s="220"/>
    </row>
    <row r="36" spans="1:24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77">
        <f t="shared" ref="M36:V36" si="48">M9+M15+M20+M31</f>
        <v>25050603.810000002</v>
      </c>
      <c r="N36" s="177">
        <f t="shared" si="48"/>
        <v>3414387</v>
      </c>
      <c r="O36" s="177">
        <f t="shared" si="48"/>
        <v>6110249.4899999993</v>
      </c>
      <c r="P36" s="177">
        <f t="shared" si="48"/>
        <v>12111580.32</v>
      </c>
      <c r="Q36" s="177">
        <f t="shared" si="48"/>
        <v>3414387</v>
      </c>
      <c r="R36" s="177">
        <f t="shared" si="48"/>
        <v>30060724.571999997</v>
      </c>
      <c r="S36" s="177">
        <f t="shared" si="48"/>
        <v>4097264.3999999994</v>
      </c>
      <c r="T36" s="177">
        <f t="shared" si="48"/>
        <v>7332299.3880000012</v>
      </c>
      <c r="U36" s="177">
        <f t="shared" si="48"/>
        <v>14533896.384</v>
      </c>
      <c r="V36" s="177">
        <f t="shared" si="48"/>
        <v>4097264.3999999994</v>
      </c>
    </row>
    <row r="37" spans="1:24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1554</v>
      </c>
      <c r="I37" s="181"/>
      <c r="J37" s="181"/>
      <c r="K37" s="181"/>
      <c r="L37" s="181"/>
      <c r="M37" s="178">
        <f>M9+M15+M20</f>
        <v>18252610.030000001</v>
      </c>
      <c r="N37" s="178"/>
      <c r="O37" s="178"/>
      <c r="P37" s="178"/>
      <c r="Q37" s="178"/>
      <c r="R37" s="178">
        <f>R9+R15+R20</f>
        <v>21903132.035999998</v>
      </c>
      <c r="S37" s="147"/>
      <c r="T37" s="147"/>
      <c r="U37" s="147"/>
      <c r="V37" s="147"/>
    </row>
    <row r="38" spans="1:24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70</v>
      </c>
      <c r="I38" s="181"/>
      <c r="J38" s="181"/>
      <c r="K38" s="181"/>
      <c r="L38" s="181"/>
      <c r="M38" s="178">
        <f>M32+M33</f>
        <v>4881418.5</v>
      </c>
      <c r="N38" s="178"/>
      <c r="O38" s="178"/>
      <c r="P38" s="178"/>
      <c r="Q38" s="178"/>
      <c r="R38" s="178">
        <f>R32+R33</f>
        <v>5857702.2000000002</v>
      </c>
      <c r="S38" s="147"/>
      <c r="T38" s="147"/>
      <c r="U38" s="147"/>
      <c r="V38" s="147"/>
    </row>
    <row r="39" spans="1:24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92</v>
      </c>
      <c r="I39" s="181"/>
      <c r="J39" s="181"/>
      <c r="K39" s="181"/>
      <c r="L39" s="181"/>
      <c r="M39" s="178">
        <f>M34+M35</f>
        <v>1916575.2800000003</v>
      </c>
      <c r="N39" s="178"/>
      <c r="O39" s="178"/>
      <c r="P39" s="178"/>
      <c r="Q39" s="178"/>
      <c r="R39" s="178">
        <f>R34+R35</f>
        <v>2299890.3360000001</v>
      </c>
      <c r="S39" s="147"/>
      <c r="T39" s="147"/>
      <c r="U39" s="147"/>
      <c r="V39" s="147"/>
    </row>
    <row r="40" spans="1:24" x14ac:dyDescent="0.25">
      <c r="A40" s="163"/>
      <c r="B40" s="164"/>
      <c r="C40" s="165"/>
      <c r="D40" s="165"/>
      <c r="E40" s="165"/>
      <c r="F40" s="165"/>
      <c r="G40" s="165"/>
    </row>
    <row r="42" spans="1:24" ht="20.25" x14ac:dyDescent="0.3">
      <c r="B42" s="143" t="s">
        <v>185</v>
      </c>
      <c r="C42" s="143"/>
      <c r="D42" s="143"/>
      <c r="E42" s="143"/>
      <c r="F42" s="143"/>
      <c r="G42" s="143"/>
      <c r="H42" s="141"/>
      <c r="I42" s="143"/>
      <c r="J42" s="143"/>
      <c r="K42" s="41"/>
      <c r="L42" s="143"/>
      <c r="M42" s="143" t="s">
        <v>186</v>
      </c>
      <c r="N42" s="143"/>
      <c r="O42" s="143"/>
      <c r="P42" s="143"/>
      <c r="Q42" s="143"/>
      <c r="R42" s="143"/>
      <c r="S42" s="143"/>
      <c r="T42" s="143"/>
      <c r="U42" s="143"/>
      <c r="V42" s="143"/>
    </row>
    <row r="43" spans="1:24" x14ac:dyDescent="0.25">
      <c r="B43" s="158"/>
      <c r="C43" s="158"/>
      <c r="D43" s="158"/>
      <c r="E43" s="158"/>
      <c r="F43" s="158"/>
      <c r="G43" s="158"/>
      <c r="H43" s="184"/>
      <c r="I43" s="184"/>
      <c r="J43" s="184"/>
      <c r="K43" s="184"/>
      <c r="L43" s="184"/>
      <c r="M43" s="184"/>
      <c r="N43" s="184" t="s">
        <v>213</v>
      </c>
      <c r="O43" s="184"/>
      <c r="P43" s="184"/>
      <c r="Q43" s="184"/>
    </row>
    <row r="44" spans="1:24" x14ac:dyDescent="0.25">
      <c r="F44" s="161" t="s">
        <v>214</v>
      </c>
      <c r="G44" s="161">
        <f>G10+G11+G13</f>
        <v>11381.29</v>
      </c>
      <c r="H44" s="158">
        <v>0</v>
      </c>
      <c r="I44" s="158">
        <f>G44*H44</f>
        <v>0</v>
      </c>
      <c r="K44" s="221">
        <f>M44/1000</f>
        <v>25051.242490000001</v>
      </c>
      <c r="L44" s="158" t="s">
        <v>212</v>
      </c>
      <c r="M44" s="196">
        <v>25051242.490000002</v>
      </c>
      <c r="N44" s="196">
        <f>$M$36-M44</f>
        <v>-638.67999999970198</v>
      </c>
      <c r="S44" s="145"/>
      <c r="T44" s="145"/>
      <c r="U44" s="145"/>
      <c r="V44" s="145"/>
    </row>
    <row r="45" spans="1:24" hidden="1" x14ac:dyDescent="0.25">
      <c r="D45" s="161" t="s">
        <v>204</v>
      </c>
      <c r="E45" s="161" t="s">
        <v>151</v>
      </c>
      <c r="F45" s="161" t="s">
        <v>152</v>
      </c>
      <c r="G45" s="161" t="s">
        <v>153</v>
      </c>
      <c r="H45" s="161"/>
      <c r="N45" s="196"/>
    </row>
    <row r="46" spans="1:24" hidden="1" x14ac:dyDescent="0.25">
      <c r="C46" s="198" t="s">
        <v>188</v>
      </c>
      <c r="D46" s="161">
        <f>M12+M18+M23+M28</f>
        <v>2664156.2199999997</v>
      </c>
      <c r="E46" s="161">
        <f>N12+N18+N23+N28</f>
        <v>449735.99999999994</v>
      </c>
      <c r="F46" s="161">
        <f>O12+O18+O23+O28</f>
        <v>837450.37999999989</v>
      </c>
      <c r="G46" s="161">
        <f>P12+P18+P23+P28</f>
        <v>927233.83999999985</v>
      </c>
      <c r="H46" s="161"/>
      <c r="N46" s="196"/>
    </row>
    <row r="47" spans="1:24" hidden="1" x14ac:dyDescent="0.25">
      <c r="C47" s="198" t="s">
        <v>10</v>
      </c>
      <c r="D47" s="161">
        <f>M10+M16+M22+M27</f>
        <v>14661752.790000001</v>
      </c>
      <c r="E47" s="161">
        <f>N10+N16+N22+N27</f>
        <v>2793849</v>
      </c>
      <c r="F47" s="161">
        <f>O10+O16+O22+O27</f>
        <v>4973529.8500000006</v>
      </c>
      <c r="G47" s="161">
        <f>P10+P16+P22+P27</f>
        <v>4100524.94</v>
      </c>
      <c r="H47" s="161"/>
      <c r="M47" s="184"/>
      <c r="N47" s="196"/>
      <c r="R47" s="184"/>
    </row>
    <row r="48" spans="1:24" hidden="1" x14ac:dyDescent="0.25">
      <c r="C48" s="198" t="s">
        <v>20</v>
      </c>
      <c r="D48" s="161">
        <f>M11+M17</f>
        <v>878857.38000000012</v>
      </c>
      <c r="E48" s="161">
        <f>N11+N17</f>
        <v>170802</v>
      </c>
      <c r="F48" s="161">
        <f>O11+O17</f>
        <v>299269.26</v>
      </c>
      <c r="G48" s="161">
        <f>P11+P17</f>
        <v>237984.12000000002</v>
      </c>
      <c r="H48" s="161"/>
      <c r="N48" s="196"/>
    </row>
    <row r="49" spans="3:18" hidden="1" x14ac:dyDescent="0.25">
      <c r="C49" s="198" t="s">
        <v>198</v>
      </c>
      <c r="D49" s="161">
        <f>M25+M30</f>
        <v>47843.64</v>
      </c>
      <c r="E49" s="161">
        <f>N25+N30</f>
        <v>0</v>
      </c>
      <c r="F49" s="161">
        <f>O25+O30</f>
        <v>0</v>
      </c>
      <c r="G49" s="161">
        <f>P25+P30</f>
        <v>47843.64</v>
      </c>
      <c r="H49" s="161"/>
      <c r="N49" s="196"/>
    </row>
    <row r="50" spans="3:18" hidden="1" x14ac:dyDescent="0.25">
      <c r="C50" s="198" t="s">
        <v>199</v>
      </c>
      <c r="D50" s="161">
        <f t="shared" ref="D50:G53" si="49">M32</f>
        <v>4340266</v>
      </c>
      <c r="E50" s="161">
        <f t="shared" si="49"/>
        <v>0</v>
      </c>
      <c r="F50" s="161">
        <f t="shared" si="49"/>
        <v>0</v>
      </c>
      <c r="G50" s="161">
        <f t="shared" si="49"/>
        <v>4340266</v>
      </c>
      <c r="H50" s="161"/>
      <c r="N50" s="196"/>
    </row>
    <row r="51" spans="3:18" hidden="1" x14ac:dyDescent="0.25">
      <c r="C51" s="198" t="s">
        <v>200</v>
      </c>
      <c r="D51" s="161">
        <f t="shared" si="49"/>
        <v>541152.5</v>
      </c>
      <c r="E51" s="161">
        <f t="shared" si="49"/>
        <v>0</v>
      </c>
      <c r="F51" s="161">
        <f t="shared" si="49"/>
        <v>0</v>
      </c>
      <c r="G51" s="161">
        <f t="shared" si="49"/>
        <v>541152.5</v>
      </c>
      <c r="H51" s="161"/>
      <c r="N51" s="196"/>
    </row>
    <row r="52" spans="3:18" hidden="1" x14ac:dyDescent="0.25">
      <c r="C52" s="198" t="s">
        <v>201</v>
      </c>
      <c r="D52" s="161">
        <f t="shared" si="49"/>
        <v>1633885.9600000002</v>
      </c>
      <c r="E52" s="161">
        <f t="shared" si="49"/>
        <v>0</v>
      </c>
      <c r="F52" s="161">
        <f t="shared" si="49"/>
        <v>0</v>
      </c>
      <c r="G52" s="161">
        <f t="shared" si="49"/>
        <v>1633885.9600000002</v>
      </c>
      <c r="H52" s="161"/>
      <c r="N52" s="196"/>
    </row>
    <row r="53" spans="3:18" hidden="1" x14ac:dyDescent="0.25">
      <c r="C53" s="198" t="s">
        <v>202</v>
      </c>
      <c r="D53" s="161">
        <f t="shared" si="49"/>
        <v>282689.32</v>
      </c>
      <c r="E53" s="161">
        <f t="shared" si="49"/>
        <v>0</v>
      </c>
      <c r="F53" s="161">
        <f t="shared" si="49"/>
        <v>0</v>
      </c>
      <c r="G53" s="161">
        <f t="shared" si="49"/>
        <v>282689.32</v>
      </c>
      <c r="H53" s="161"/>
      <c r="N53" s="196"/>
    </row>
    <row r="54" spans="3:18" hidden="1" x14ac:dyDescent="0.25">
      <c r="C54" s="198"/>
      <c r="E54" s="161">
        <f>SUM(E46:E53)</f>
        <v>3414387</v>
      </c>
      <c r="F54" s="161">
        <f>SUM(F46:F53)</f>
        <v>6110249.4900000002</v>
      </c>
      <c r="G54" s="161">
        <f>SUM(G46:G53)</f>
        <v>12111580.32</v>
      </c>
      <c r="H54" s="161"/>
      <c r="N54" s="196"/>
    </row>
    <row r="55" spans="3:18" hidden="1" x14ac:dyDescent="0.25">
      <c r="C55" s="198" t="s">
        <v>203</v>
      </c>
      <c r="D55" s="161">
        <f>M36-SUM(D46:D53)+M36-SUM(E46:H53)</f>
        <v>3414387</v>
      </c>
      <c r="N55" s="196"/>
    </row>
    <row r="56" spans="3:18" hidden="1" x14ac:dyDescent="0.25">
      <c r="E56" s="161">
        <f>E46/D46*100</f>
        <v>16.88099206134391</v>
      </c>
      <c r="L56" s="184" t="s">
        <v>205</v>
      </c>
      <c r="M56" s="196">
        <f>M12+M18+M23+M28+M33+M35</f>
        <v>3487998.0399999996</v>
      </c>
      <c r="N56" s="196">
        <f>ROUND(M56/1000000,8)</f>
        <v>3.4879980399999999</v>
      </c>
      <c r="R56" s="158">
        <f>ROUND(M56/1000000,8)</f>
        <v>3.4879980399999999</v>
      </c>
    </row>
    <row r="57" spans="3:18" hidden="1" x14ac:dyDescent="0.25">
      <c r="L57" s="184" t="s">
        <v>206</v>
      </c>
      <c r="M57" s="196">
        <f>M10+M11+M16+M17+M22+M25+M27+M30+M32+M34</f>
        <v>21562605.770000003</v>
      </c>
      <c r="N57" s="196">
        <f>ROUND(M57/1000000,8)</f>
        <v>21.562605770000001</v>
      </c>
      <c r="R57" s="158">
        <f>ROUND(M57/1000000,8)</f>
        <v>21.562605770000001</v>
      </c>
    </row>
    <row r="58" spans="3:18" x14ac:dyDescent="0.25">
      <c r="F58" s="161" t="s">
        <v>215</v>
      </c>
      <c r="G58" s="161">
        <f>G16+G17+G19</f>
        <v>22422.190000000002</v>
      </c>
      <c r="I58" s="158">
        <f>G58*H58</f>
        <v>0</v>
      </c>
      <c r="L58" s="158" t="s">
        <v>187</v>
      </c>
      <c r="M58" s="196">
        <v>24043343.450000003</v>
      </c>
      <c r="N58" s="196">
        <f>$M$36-M58</f>
        <v>1007260.3599999994</v>
      </c>
    </row>
    <row r="59" spans="3:18" x14ac:dyDescent="0.25">
      <c r="F59" s="161" t="s">
        <v>216</v>
      </c>
      <c r="G59" s="161">
        <f>G22+G24</f>
        <v>26532.730000000003</v>
      </c>
      <c r="H59" s="158">
        <v>0</v>
      </c>
      <c r="I59" s="158">
        <f>G59*H59</f>
        <v>0</v>
      </c>
    </row>
    <row r="60" spans="3:18" x14ac:dyDescent="0.25">
      <c r="F60" s="161" t="s">
        <v>217</v>
      </c>
      <c r="G60" s="161">
        <f>G27+G29+G30</f>
        <v>46350.61</v>
      </c>
      <c r="H60" s="158">
        <v>2</v>
      </c>
      <c r="I60" s="158">
        <f>G60*H60</f>
        <v>92701.22</v>
      </c>
      <c r="N60" s="196">
        <f>N44+I44+I58+I59+I60+I61+I62</f>
        <v>1039396.1200000003</v>
      </c>
    </row>
    <row r="61" spans="3:18" x14ac:dyDescent="0.25">
      <c r="F61" s="161" t="s">
        <v>199</v>
      </c>
      <c r="G61" s="161">
        <f>G32+G33</f>
        <v>69734.55</v>
      </c>
      <c r="H61" s="158">
        <v>10</v>
      </c>
      <c r="I61" s="158">
        <f>G61*H61</f>
        <v>697345.5</v>
      </c>
    </row>
    <row r="62" spans="3:18" x14ac:dyDescent="0.25">
      <c r="F62" s="161" t="s">
        <v>201</v>
      </c>
      <c r="G62" s="161">
        <f>G34+G35</f>
        <v>20832.34</v>
      </c>
      <c r="H62" s="158">
        <v>12</v>
      </c>
      <c r="I62" s="158">
        <f>G62*H62</f>
        <v>249988.08000000002</v>
      </c>
    </row>
  </sheetData>
  <sheetProtection autoFilter="0"/>
  <mergeCells count="25">
    <mergeCell ref="T7:T8"/>
    <mergeCell ref="U7:U8"/>
    <mergeCell ref="V7:V8"/>
    <mergeCell ref="N7:N8"/>
    <mergeCell ref="O7:O8"/>
    <mergeCell ref="P7:P8"/>
    <mergeCell ref="Q7:Q8"/>
    <mergeCell ref="R7:R8"/>
    <mergeCell ref="S7:S8"/>
    <mergeCell ref="M7:M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62"/>
  <sheetViews>
    <sheetView topLeftCell="A29" zoomScale="70" zoomScaleNormal="70" zoomScaleSheetLayoutView="70" workbookViewId="0">
      <selection activeCell="B29" sqref="B29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customWidth="1" outlineLevel="1"/>
    <col min="23" max="23" width="9.140625" style="158"/>
    <col min="24" max="24" width="11.140625" style="158" customWidth="1"/>
    <col min="25" max="16384" width="9.140625" style="158"/>
  </cols>
  <sheetData>
    <row r="1" spans="1:24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4" s="157" customFormat="1" ht="20.25" customHeight="1" x14ac:dyDescent="0.3">
      <c r="A2" s="257" t="str">
        <f>_xlfn.CONCAT("Расчет стоимости проекта ИСУ на ",C5," год")</f>
        <v>Расчет стоимости проекта ИСУ на 2028 год</v>
      </c>
      <c r="B2" s="257"/>
      <c r="C2" s="257"/>
      <c r="D2" s="191"/>
      <c r="E2" s="191"/>
      <c r="F2" s="191"/>
      <c r="G2" s="191"/>
    </row>
    <row r="3" spans="1:24" s="157" customFormat="1" ht="20.25" x14ac:dyDescent="0.3">
      <c r="A3" s="191"/>
      <c r="B3" s="191"/>
      <c r="C3" s="191"/>
      <c r="D3" s="191"/>
      <c r="E3" s="191"/>
      <c r="F3" s="191"/>
      <c r="G3" s="191"/>
    </row>
    <row r="4" spans="1:24" x14ac:dyDescent="0.25">
      <c r="A4" s="163"/>
      <c r="B4" s="164"/>
      <c r="C4" s="15"/>
      <c r="D4" s="15"/>
      <c r="E4" s="15"/>
      <c r="F4" s="15"/>
      <c r="G4" s="15"/>
      <c r="H4" s="266" t="s">
        <v>146</v>
      </c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</row>
    <row r="5" spans="1:24" ht="15.75" x14ac:dyDescent="0.25">
      <c r="A5" s="16" t="s">
        <v>6</v>
      </c>
      <c r="B5" s="17"/>
      <c r="C5" s="195">
        <v>2028</v>
      </c>
      <c r="D5" s="267" t="s">
        <v>190</v>
      </c>
      <c r="E5" s="265"/>
      <c r="F5" s="265"/>
      <c r="G5" s="268"/>
      <c r="H5" s="269" t="s">
        <v>60</v>
      </c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</row>
    <row r="6" spans="1:24" s="159" customFormat="1" ht="15.75" customHeight="1" x14ac:dyDescent="0.25">
      <c r="A6" s="258" t="s">
        <v>2</v>
      </c>
      <c r="B6" s="270" t="s">
        <v>1</v>
      </c>
      <c r="C6" s="271" t="str">
        <f>'2027'!C6:C8</f>
        <v>Стоимость согласно ТКП</v>
      </c>
      <c r="D6" s="192"/>
      <c r="E6" s="192"/>
      <c r="F6" s="192"/>
      <c r="G6" s="192"/>
      <c r="H6" s="250" t="s">
        <v>54</v>
      </c>
      <c r="I6" s="251"/>
      <c r="J6" s="251"/>
      <c r="K6" s="251"/>
      <c r="L6" s="252"/>
      <c r="M6" s="273" t="s">
        <v>55</v>
      </c>
      <c r="N6" s="273"/>
      <c r="O6" s="273"/>
      <c r="P6" s="273"/>
      <c r="Q6" s="273"/>
      <c r="R6" s="273" t="s">
        <v>169</v>
      </c>
      <c r="S6" s="273"/>
      <c r="T6" s="273"/>
      <c r="U6" s="273"/>
      <c r="V6" s="273"/>
    </row>
    <row r="7" spans="1:24" s="159" customFormat="1" ht="46.5" customHeight="1" x14ac:dyDescent="0.25">
      <c r="A7" s="258"/>
      <c r="B7" s="271"/>
      <c r="C7" s="271"/>
      <c r="D7" s="193" t="s">
        <v>147</v>
      </c>
      <c r="E7" s="193" t="s">
        <v>148</v>
      </c>
      <c r="F7" s="193" t="s">
        <v>149</v>
      </c>
      <c r="G7" s="193" t="s">
        <v>150</v>
      </c>
      <c r="H7" s="241">
        <f>C5</f>
        <v>2028</v>
      </c>
      <c r="I7" s="241" t="s">
        <v>147</v>
      </c>
      <c r="J7" s="241" t="s">
        <v>148</v>
      </c>
      <c r="K7" s="241" t="s">
        <v>149</v>
      </c>
      <c r="L7" s="241" t="s">
        <v>150</v>
      </c>
      <c r="M7" s="241">
        <f>C5</f>
        <v>2028</v>
      </c>
      <c r="N7" s="241" t="s">
        <v>147</v>
      </c>
      <c r="O7" s="241" t="s">
        <v>148</v>
      </c>
      <c r="P7" s="241" t="s">
        <v>149</v>
      </c>
      <c r="Q7" s="241" t="s">
        <v>150</v>
      </c>
      <c r="R7" s="241">
        <f>C5</f>
        <v>2028</v>
      </c>
      <c r="S7" s="241" t="s">
        <v>147</v>
      </c>
      <c r="T7" s="241" t="s">
        <v>148</v>
      </c>
      <c r="U7" s="241" t="s">
        <v>149</v>
      </c>
      <c r="V7" s="241" t="s">
        <v>150</v>
      </c>
    </row>
    <row r="8" spans="1:24" s="159" customFormat="1" ht="30.75" customHeight="1" x14ac:dyDescent="0.25">
      <c r="A8" s="258"/>
      <c r="B8" s="272"/>
      <c r="C8" s="272"/>
      <c r="D8" s="194"/>
      <c r="E8" s="194"/>
      <c r="F8" s="194"/>
      <c r="G8" s="194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</row>
    <row r="9" spans="1:24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1506</v>
      </c>
      <c r="I9" s="169">
        <f t="shared" ref="I9:V9" si="0">I10+I11+I12</f>
        <v>804</v>
      </c>
      <c r="J9" s="169">
        <f>J10</f>
        <v>593</v>
      </c>
      <c r="K9" s="169">
        <f>K10</f>
        <v>396</v>
      </c>
      <c r="L9" s="169">
        <f t="shared" si="0"/>
        <v>747</v>
      </c>
      <c r="M9" s="169">
        <f>M10+M11+M12</f>
        <v>17825844.300000001</v>
      </c>
      <c r="N9" s="169">
        <f t="shared" si="0"/>
        <v>3172195.4000000004</v>
      </c>
      <c r="O9" s="169">
        <f t="shared" si="0"/>
        <v>7019074.1500000004</v>
      </c>
      <c r="P9" s="169">
        <f t="shared" si="0"/>
        <v>4687273.8</v>
      </c>
      <c r="Q9" s="169">
        <f t="shared" si="0"/>
        <v>2947300.95</v>
      </c>
      <c r="R9" s="169">
        <f>R10+R11+R12</f>
        <v>21391013.159999996</v>
      </c>
      <c r="S9" s="169">
        <f t="shared" si="0"/>
        <v>3806634.48</v>
      </c>
      <c r="T9" s="169">
        <f t="shared" si="0"/>
        <v>8422888.9800000004</v>
      </c>
      <c r="U9" s="169">
        <f t="shared" si="0"/>
        <v>5624728.5599999996</v>
      </c>
      <c r="V9" s="169">
        <f t="shared" si="0"/>
        <v>3536761.1400000006</v>
      </c>
    </row>
    <row r="10" spans="1:24" s="160" customFormat="1" ht="27" customHeight="1" x14ac:dyDescent="0.25">
      <c r="A10" s="166" t="s">
        <v>32</v>
      </c>
      <c r="B10" s="170" t="s">
        <v>10</v>
      </c>
      <c r="C10" s="168">
        <v>8585.85</v>
      </c>
      <c r="D10" s="183">
        <f>ROUND($C10*Индексы!$C10*Индексы!$D10*Индексы!$E10,2)</f>
        <v>9685.34</v>
      </c>
      <c r="E10" s="183">
        <f t="shared" ref="E10:G11" si="1">D10</f>
        <v>9685.34</v>
      </c>
      <c r="F10" s="183">
        <f t="shared" si="1"/>
        <v>9685.34</v>
      </c>
      <c r="G10" s="183">
        <f t="shared" si="1"/>
        <v>9685.34</v>
      </c>
      <c r="H10" s="183">
        <f>SUM(I10:L10)</f>
        <v>1506</v>
      </c>
      <c r="I10" s="183">
        <v>268</v>
      </c>
      <c r="J10" s="183">
        <v>593</v>
      </c>
      <c r="K10" s="183">
        <v>396</v>
      </c>
      <c r="L10" s="183">
        <v>249</v>
      </c>
      <c r="M10" s="171">
        <f>SUM(N10:Q10)</f>
        <v>14586122.040000001</v>
      </c>
      <c r="N10" s="183">
        <f t="shared" ref="N10:Q11" si="2">D10*I10</f>
        <v>2595671.12</v>
      </c>
      <c r="O10" s="183">
        <f t="shared" si="2"/>
        <v>5743406.6200000001</v>
      </c>
      <c r="P10" s="183">
        <f t="shared" si="2"/>
        <v>3835394.64</v>
      </c>
      <c r="Q10" s="183">
        <f t="shared" si="2"/>
        <v>2411649.66</v>
      </c>
      <c r="R10" s="171">
        <f>SUM(S10:V10)</f>
        <v>17503346.447999999</v>
      </c>
      <c r="S10" s="183">
        <f t="shared" ref="S10:V11" si="3">N10*1.2</f>
        <v>3114805.344</v>
      </c>
      <c r="T10" s="183">
        <f t="shared" si="3"/>
        <v>6892087.9440000001</v>
      </c>
      <c r="U10" s="183">
        <f t="shared" si="3"/>
        <v>4602473.568</v>
      </c>
      <c r="V10" s="183">
        <f t="shared" si="3"/>
        <v>2893979.5920000002</v>
      </c>
      <c r="X10" s="220"/>
    </row>
    <row r="11" spans="1:24" s="160" customFormat="1" ht="27" customHeight="1" x14ac:dyDescent="0.25">
      <c r="A11" s="166" t="s">
        <v>21</v>
      </c>
      <c r="B11" s="172" t="s">
        <v>20</v>
      </c>
      <c r="C11" s="168">
        <v>524.9</v>
      </c>
      <c r="D11" s="183">
        <f>ROUND($C11*Индексы!$C11*Индексы!$D11*Индексы!$E11,2)</f>
        <v>592.12</v>
      </c>
      <c r="E11" s="183">
        <f t="shared" si="1"/>
        <v>592.12</v>
      </c>
      <c r="F11" s="183">
        <f t="shared" si="1"/>
        <v>592.12</v>
      </c>
      <c r="G11" s="183">
        <f t="shared" si="1"/>
        <v>592.12</v>
      </c>
      <c r="H11" s="183">
        <f>SUM(I11:L11)</f>
        <v>1506</v>
      </c>
      <c r="I11" s="183">
        <f>I10</f>
        <v>268</v>
      </c>
      <c r="J11" s="183">
        <f>J10</f>
        <v>593</v>
      </c>
      <c r="K11" s="183">
        <f>K10</f>
        <v>396</v>
      </c>
      <c r="L11" s="183">
        <f>L10</f>
        <v>249</v>
      </c>
      <c r="M11" s="171">
        <f>SUM(N11:Q11)</f>
        <v>891732.72</v>
      </c>
      <c r="N11" s="183">
        <f t="shared" si="2"/>
        <v>158688.16</v>
      </c>
      <c r="O11" s="183">
        <f t="shared" si="2"/>
        <v>351127.16</v>
      </c>
      <c r="P11" s="183">
        <f t="shared" si="2"/>
        <v>234479.52</v>
      </c>
      <c r="Q11" s="183">
        <f t="shared" si="2"/>
        <v>147437.88</v>
      </c>
      <c r="R11" s="171">
        <f>SUM(S11:V11)</f>
        <v>1070079.264</v>
      </c>
      <c r="S11" s="183">
        <f t="shared" si="3"/>
        <v>190425.79199999999</v>
      </c>
      <c r="T11" s="183">
        <f t="shared" si="3"/>
        <v>421352.59199999995</v>
      </c>
      <c r="U11" s="183">
        <f t="shared" si="3"/>
        <v>281375.424</v>
      </c>
      <c r="V11" s="183">
        <f t="shared" si="3"/>
        <v>176925.45600000001</v>
      </c>
      <c r="X11" s="220"/>
    </row>
    <row r="12" spans="1:24" s="160" customFormat="1" ht="27" customHeight="1" x14ac:dyDescent="0.25">
      <c r="A12" s="166" t="s">
        <v>22</v>
      </c>
      <c r="B12" s="172" t="s">
        <v>191</v>
      </c>
      <c r="C12" s="168"/>
      <c r="D12" s="199"/>
      <c r="E12" s="199"/>
      <c r="F12" s="199"/>
      <c r="G12" s="199"/>
      <c r="H12" s="46">
        <f t="shared" ref="H12:L12" si="4">H13+H14</f>
        <v>1506</v>
      </c>
      <c r="I12" s="46">
        <f t="shared" si="4"/>
        <v>268</v>
      </c>
      <c r="J12" s="46">
        <f t="shared" si="4"/>
        <v>593</v>
      </c>
      <c r="K12" s="46">
        <f t="shared" si="4"/>
        <v>396</v>
      </c>
      <c r="L12" s="46">
        <f t="shared" si="4"/>
        <v>249</v>
      </c>
      <c r="M12" s="46">
        <f>M13+M14</f>
        <v>2347989.54</v>
      </c>
      <c r="N12" s="46">
        <f t="shared" ref="N12:V12" si="5">N13+N14</f>
        <v>417836.12</v>
      </c>
      <c r="O12" s="46">
        <f t="shared" si="5"/>
        <v>924540.37</v>
      </c>
      <c r="P12" s="46">
        <f t="shared" si="5"/>
        <v>617399.64</v>
      </c>
      <c r="Q12" s="46">
        <f t="shared" si="5"/>
        <v>388213.41</v>
      </c>
      <c r="R12" s="46">
        <f t="shared" si="5"/>
        <v>2817587.4479999999</v>
      </c>
      <c r="S12" s="46">
        <f t="shared" si="5"/>
        <v>501403.34399999998</v>
      </c>
      <c r="T12" s="46">
        <f t="shared" si="5"/>
        <v>1109448.4439999999</v>
      </c>
      <c r="U12" s="46">
        <f t="shared" si="5"/>
        <v>740879.56799999997</v>
      </c>
      <c r="V12" s="46">
        <f t="shared" si="5"/>
        <v>465856.09199999995</v>
      </c>
    </row>
    <row r="13" spans="1:24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183">
        <f>ROUND($C13*Индексы!$C13*Индексы!$D13*Индексы!$E13,2)</f>
        <v>1559.09</v>
      </c>
      <c r="E13" s="183">
        <f t="shared" ref="E13:G13" si="6">D13</f>
        <v>1559.09</v>
      </c>
      <c r="F13" s="183">
        <f t="shared" si="6"/>
        <v>1559.09</v>
      </c>
      <c r="G13" s="183">
        <f t="shared" si="6"/>
        <v>1559.09</v>
      </c>
      <c r="H13" s="183">
        <f>SUM(I13:L13)</f>
        <v>1506</v>
      </c>
      <c r="I13" s="183">
        <f>I10</f>
        <v>268</v>
      </c>
      <c r="J13" s="183">
        <f>J10</f>
        <v>593</v>
      </c>
      <c r="K13" s="183">
        <f>K10</f>
        <v>396</v>
      </c>
      <c r="L13" s="183">
        <f>L10</f>
        <v>249</v>
      </c>
      <c r="M13" s="171">
        <f>SUM(N13:Q13)</f>
        <v>2347989.54</v>
      </c>
      <c r="N13" s="183">
        <f t="shared" ref="N13:Q13" si="7">D13*I13</f>
        <v>417836.12</v>
      </c>
      <c r="O13" s="183">
        <f t="shared" si="7"/>
        <v>924540.37</v>
      </c>
      <c r="P13" s="183">
        <f t="shared" si="7"/>
        <v>617399.64</v>
      </c>
      <c r="Q13" s="183">
        <f t="shared" si="7"/>
        <v>388213.41</v>
      </c>
      <c r="R13" s="171">
        <f>SUM(S13:V13)</f>
        <v>2817587.4479999999</v>
      </c>
      <c r="S13" s="183">
        <f t="shared" ref="S13:V13" si="8">N13*1.2</f>
        <v>501403.34399999998</v>
      </c>
      <c r="T13" s="183">
        <f t="shared" si="8"/>
        <v>1109448.4439999999</v>
      </c>
      <c r="U13" s="183">
        <f t="shared" si="8"/>
        <v>740879.56799999997</v>
      </c>
      <c r="V13" s="183">
        <f t="shared" si="8"/>
        <v>465856.09199999995</v>
      </c>
      <c r="X13" s="220"/>
    </row>
    <row r="14" spans="1:24" s="160" customFormat="1" ht="34.5" customHeight="1" x14ac:dyDescent="0.25">
      <c r="A14" s="166" t="s">
        <v>24</v>
      </c>
      <c r="B14" s="172" t="s">
        <v>208</v>
      </c>
      <c r="C14" s="168">
        <v>1277</v>
      </c>
      <c r="D14" s="183">
        <f>ROUND($C14*Индексы!$C14*Индексы!$D14*Индексы!$E14,2)</f>
        <v>1381.2</v>
      </c>
      <c r="E14" s="183">
        <f t="shared" ref="E14" si="9">D14</f>
        <v>1381.2</v>
      </c>
      <c r="F14" s="183">
        <f t="shared" ref="F14" si="10">E14</f>
        <v>1381.2</v>
      </c>
      <c r="G14" s="183">
        <f t="shared" ref="G14" si="11">F14</f>
        <v>1381.2</v>
      </c>
      <c r="H14" s="183">
        <f>SUM(I14:L14)</f>
        <v>0</v>
      </c>
      <c r="I14" s="183">
        <v>0</v>
      </c>
      <c r="J14" s="183">
        <v>0</v>
      </c>
      <c r="K14" s="183">
        <v>0</v>
      </c>
      <c r="L14" s="183">
        <v>0</v>
      </c>
      <c r="M14" s="171">
        <f>SUM(N14:Q14)</f>
        <v>0</v>
      </c>
      <c r="N14" s="183">
        <f t="shared" ref="N14" si="12">D14*I14</f>
        <v>0</v>
      </c>
      <c r="O14" s="183">
        <f t="shared" ref="O14" si="13">E14*J14</f>
        <v>0</v>
      </c>
      <c r="P14" s="183">
        <f t="shared" ref="P14" si="14">F14*K14</f>
        <v>0</v>
      </c>
      <c r="Q14" s="183">
        <f t="shared" ref="Q14" si="15">G14*L14</f>
        <v>0</v>
      </c>
      <c r="R14" s="171">
        <f>SUM(S14:V14)</f>
        <v>0</v>
      </c>
      <c r="S14" s="183">
        <f t="shared" ref="S14" si="16">N14*1.2</f>
        <v>0</v>
      </c>
      <c r="T14" s="183">
        <f t="shared" ref="T14" si="17">O14*1.2</f>
        <v>0</v>
      </c>
      <c r="U14" s="183">
        <f t="shared" ref="U14" si="18">P14*1.2</f>
        <v>0</v>
      </c>
      <c r="V14" s="183">
        <f t="shared" ref="V14" si="19">Q14*1.2</f>
        <v>0</v>
      </c>
      <c r="X14" s="220"/>
    </row>
    <row r="15" spans="1:24" s="160" customFormat="1" ht="27" customHeight="1" x14ac:dyDescent="0.25">
      <c r="A15" s="173" t="s">
        <v>4</v>
      </c>
      <c r="B15" s="167" t="s">
        <v>11</v>
      </c>
      <c r="C15" s="168"/>
      <c r="D15" s="47"/>
      <c r="E15" s="47"/>
      <c r="F15" s="47"/>
      <c r="G15" s="47"/>
      <c r="H15" s="47">
        <f>H16</f>
        <v>4</v>
      </c>
      <c r="I15" s="47">
        <f>I16</f>
        <v>0</v>
      </c>
      <c r="J15" s="47">
        <f>J16</f>
        <v>8</v>
      </c>
      <c r="K15" s="47">
        <f>K16</f>
        <v>0</v>
      </c>
      <c r="L15" s="47">
        <f>L16</f>
        <v>0</v>
      </c>
      <c r="M15" s="169">
        <f t="shared" ref="M15" si="20">M16+M17+M18</f>
        <v>186552.64</v>
      </c>
      <c r="N15" s="47">
        <f t="shared" ref="N15:V15" si="21">N16+N17+N18</f>
        <v>0</v>
      </c>
      <c r="O15" s="47">
        <f t="shared" si="21"/>
        <v>186552.64</v>
      </c>
      <c r="P15" s="47">
        <f t="shared" si="21"/>
        <v>0</v>
      </c>
      <c r="Q15" s="47">
        <f t="shared" si="21"/>
        <v>0</v>
      </c>
      <c r="R15" s="169">
        <f t="shared" si="21"/>
        <v>223863.16799999998</v>
      </c>
      <c r="S15" s="47">
        <f t="shared" si="21"/>
        <v>0</v>
      </c>
      <c r="T15" s="47">
        <f t="shared" si="21"/>
        <v>223863.16799999998</v>
      </c>
      <c r="U15" s="47">
        <f t="shared" si="21"/>
        <v>0</v>
      </c>
      <c r="V15" s="47">
        <f t="shared" si="21"/>
        <v>0</v>
      </c>
    </row>
    <row r="16" spans="1:24" s="160" customFormat="1" ht="27" customHeight="1" x14ac:dyDescent="0.25">
      <c r="A16" s="173" t="s">
        <v>33</v>
      </c>
      <c r="B16" s="170" t="s">
        <v>10</v>
      </c>
      <c r="C16" s="168">
        <v>16357.24</v>
      </c>
      <c r="D16" s="183">
        <f>ROUND($C16*Индексы!$C16*Индексы!$D16*Индексы!$E16,2)</f>
        <v>18451.93</v>
      </c>
      <c r="E16" s="183">
        <f t="shared" ref="E16:G17" si="22">D16</f>
        <v>18451.93</v>
      </c>
      <c r="F16" s="183">
        <f t="shared" si="22"/>
        <v>18451.93</v>
      </c>
      <c r="G16" s="183">
        <f t="shared" si="22"/>
        <v>18451.93</v>
      </c>
      <c r="H16" s="183">
        <v>4</v>
      </c>
      <c r="I16" s="183">
        <v>0</v>
      </c>
      <c r="J16" s="183">
        <v>8</v>
      </c>
      <c r="K16" s="183">
        <v>0</v>
      </c>
      <c r="L16" s="183">
        <v>0</v>
      </c>
      <c r="M16" s="171">
        <f>SUM(N16:Q16)</f>
        <v>147615.44</v>
      </c>
      <c r="N16" s="183">
        <f t="shared" ref="N16:Q17" si="23">D16*I16</f>
        <v>0</v>
      </c>
      <c r="O16" s="183">
        <f t="shared" si="23"/>
        <v>147615.44</v>
      </c>
      <c r="P16" s="183">
        <f t="shared" si="23"/>
        <v>0</v>
      </c>
      <c r="Q16" s="183">
        <f t="shared" si="23"/>
        <v>0</v>
      </c>
      <c r="R16" s="171">
        <f>SUM(S16:V16)</f>
        <v>177138.52799999999</v>
      </c>
      <c r="S16" s="183">
        <f t="shared" ref="S16:V17" si="24">N16*1.2</f>
        <v>0</v>
      </c>
      <c r="T16" s="183">
        <f t="shared" si="24"/>
        <v>177138.52799999999</v>
      </c>
      <c r="U16" s="183">
        <f t="shared" si="24"/>
        <v>0</v>
      </c>
      <c r="V16" s="183">
        <f t="shared" si="24"/>
        <v>0</v>
      </c>
      <c r="X16" s="220"/>
    </row>
    <row r="17" spans="1:24" s="160" customFormat="1" ht="27" customHeight="1" x14ac:dyDescent="0.25">
      <c r="A17" s="173" t="s">
        <v>34</v>
      </c>
      <c r="B17" s="172" t="s">
        <v>20</v>
      </c>
      <c r="C17" s="168">
        <v>1396.54</v>
      </c>
      <c r="D17" s="183">
        <f>ROUND($C17*Индексы!$C17*Индексы!$D17*Индексы!$E17,2)</f>
        <v>1575.38</v>
      </c>
      <c r="E17" s="183">
        <f t="shared" si="22"/>
        <v>1575.38</v>
      </c>
      <c r="F17" s="183">
        <f t="shared" si="22"/>
        <v>1575.38</v>
      </c>
      <c r="G17" s="183">
        <f t="shared" si="22"/>
        <v>1575.38</v>
      </c>
      <c r="H17" s="183">
        <f>SUM(I17:L17)</f>
        <v>8</v>
      </c>
      <c r="I17" s="183">
        <f>I16</f>
        <v>0</v>
      </c>
      <c r="J17" s="183">
        <f>J16</f>
        <v>8</v>
      </c>
      <c r="K17" s="183">
        <f>K16</f>
        <v>0</v>
      </c>
      <c r="L17" s="183">
        <f>L16</f>
        <v>0</v>
      </c>
      <c r="M17" s="171">
        <f>SUM(N17:Q17)</f>
        <v>12603.04</v>
      </c>
      <c r="N17" s="183">
        <f t="shared" si="23"/>
        <v>0</v>
      </c>
      <c r="O17" s="183">
        <f t="shared" si="23"/>
        <v>12603.04</v>
      </c>
      <c r="P17" s="183">
        <f t="shared" si="23"/>
        <v>0</v>
      </c>
      <c r="Q17" s="183">
        <f t="shared" si="23"/>
        <v>0</v>
      </c>
      <c r="R17" s="171">
        <f>SUM(S17:V17)</f>
        <v>15123.648000000001</v>
      </c>
      <c r="S17" s="183">
        <f t="shared" si="24"/>
        <v>0</v>
      </c>
      <c r="T17" s="183">
        <f t="shared" si="24"/>
        <v>15123.648000000001</v>
      </c>
      <c r="U17" s="183">
        <f t="shared" si="24"/>
        <v>0</v>
      </c>
      <c r="V17" s="183">
        <f t="shared" si="24"/>
        <v>0</v>
      </c>
      <c r="X17" s="220"/>
    </row>
    <row r="18" spans="1:24" s="160" customFormat="1" ht="27" customHeight="1" x14ac:dyDescent="0.25">
      <c r="A18" s="173" t="s">
        <v>35</v>
      </c>
      <c r="B18" s="172" t="s">
        <v>191</v>
      </c>
      <c r="C18" s="168"/>
      <c r="D18" s="199"/>
      <c r="E18" s="47"/>
      <c r="F18" s="47"/>
      <c r="G18" s="47"/>
      <c r="H18" s="46">
        <f t="shared" ref="H18:L18" si="25">H19</f>
        <v>8</v>
      </c>
      <c r="I18" s="46">
        <f t="shared" si="25"/>
        <v>0</v>
      </c>
      <c r="J18" s="46">
        <f t="shared" si="25"/>
        <v>8</v>
      </c>
      <c r="K18" s="46">
        <f t="shared" si="25"/>
        <v>0</v>
      </c>
      <c r="L18" s="46">
        <f t="shared" si="25"/>
        <v>0</v>
      </c>
      <c r="M18" s="46">
        <f t="shared" ref="M18:V18" si="26">M19</f>
        <v>26334.16</v>
      </c>
      <c r="N18" s="46">
        <f t="shared" si="26"/>
        <v>0</v>
      </c>
      <c r="O18" s="46">
        <f t="shared" si="26"/>
        <v>26334.16</v>
      </c>
      <c r="P18" s="46">
        <f t="shared" si="26"/>
        <v>0</v>
      </c>
      <c r="Q18" s="46">
        <f t="shared" si="26"/>
        <v>0</v>
      </c>
      <c r="R18" s="46">
        <f t="shared" si="26"/>
        <v>31600.991999999998</v>
      </c>
      <c r="S18" s="46">
        <f t="shared" si="26"/>
        <v>0</v>
      </c>
      <c r="T18" s="46">
        <f t="shared" si="26"/>
        <v>31600.991999999998</v>
      </c>
      <c r="U18" s="46">
        <f t="shared" si="26"/>
        <v>0</v>
      </c>
      <c r="V18" s="46">
        <f t="shared" si="26"/>
        <v>0</v>
      </c>
    </row>
    <row r="19" spans="1:24" s="160" customFormat="1" ht="32.25" customHeight="1" x14ac:dyDescent="0.25">
      <c r="A19" s="173" t="s">
        <v>36</v>
      </c>
      <c r="B19" s="172" t="s">
        <v>188</v>
      </c>
      <c r="C19" s="168">
        <f>2918.08</f>
        <v>2918.08</v>
      </c>
      <c r="D19" s="183">
        <f>ROUND($C19*Индексы!$C19*Индексы!$D19*Индексы!$E19,2)</f>
        <v>3291.77</v>
      </c>
      <c r="E19" s="183">
        <f t="shared" ref="E19:G19" si="27">D19</f>
        <v>3291.77</v>
      </c>
      <c r="F19" s="183">
        <f t="shared" si="27"/>
        <v>3291.77</v>
      </c>
      <c r="G19" s="183">
        <f t="shared" si="27"/>
        <v>3291.77</v>
      </c>
      <c r="H19" s="183">
        <f>SUM(I19:L19)</f>
        <v>8</v>
      </c>
      <c r="I19" s="183">
        <f>I16</f>
        <v>0</v>
      </c>
      <c r="J19" s="183">
        <f>J16</f>
        <v>8</v>
      </c>
      <c r="K19" s="183">
        <f>K16</f>
        <v>0</v>
      </c>
      <c r="L19" s="183">
        <f>L16</f>
        <v>0</v>
      </c>
      <c r="M19" s="171">
        <f>SUM(N19:Q19)</f>
        <v>26334.16</v>
      </c>
      <c r="N19" s="183">
        <f t="shared" ref="N19:Q19" si="28">D19*I19</f>
        <v>0</v>
      </c>
      <c r="O19" s="183">
        <f t="shared" si="28"/>
        <v>26334.16</v>
      </c>
      <c r="P19" s="183">
        <f t="shared" si="28"/>
        <v>0</v>
      </c>
      <c r="Q19" s="183">
        <f t="shared" si="28"/>
        <v>0</v>
      </c>
      <c r="R19" s="171">
        <f>SUM(S19:V19)</f>
        <v>31600.991999999998</v>
      </c>
      <c r="S19" s="183">
        <f t="shared" ref="S19:V19" si="29">N19*1.2</f>
        <v>0</v>
      </c>
      <c r="T19" s="183">
        <f t="shared" si="29"/>
        <v>31600.991999999998</v>
      </c>
      <c r="U19" s="183">
        <f t="shared" si="29"/>
        <v>0</v>
      </c>
      <c r="V19" s="183">
        <f t="shared" si="29"/>
        <v>0</v>
      </c>
      <c r="X19" s="220"/>
    </row>
    <row r="20" spans="1:24" ht="27" customHeight="1" x14ac:dyDescent="0.25">
      <c r="A20" s="166" t="s">
        <v>5</v>
      </c>
      <c r="B20" s="167" t="s">
        <v>9</v>
      </c>
      <c r="C20" s="168"/>
      <c r="D20" s="48"/>
      <c r="E20" s="48"/>
      <c r="F20" s="48"/>
      <c r="G20" s="48"/>
      <c r="H20" s="48">
        <f t="shared" ref="H20:V20" si="30">H21+H26</f>
        <v>20</v>
      </c>
      <c r="I20" s="48">
        <f t="shared" si="30"/>
        <v>0</v>
      </c>
      <c r="J20" s="48">
        <f t="shared" si="30"/>
        <v>10</v>
      </c>
      <c r="K20" s="48">
        <f t="shared" si="30"/>
        <v>10</v>
      </c>
      <c r="L20" s="48">
        <f t="shared" si="30"/>
        <v>0</v>
      </c>
      <c r="M20" s="169">
        <f t="shared" si="30"/>
        <v>757986.70000000007</v>
      </c>
      <c r="N20" s="169">
        <f t="shared" si="30"/>
        <v>0</v>
      </c>
      <c r="O20" s="169">
        <f t="shared" si="30"/>
        <v>275940.40000000002</v>
      </c>
      <c r="P20" s="169">
        <f t="shared" si="30"/>
        <v>482046.30000000005</v>
      </c>
      <c r="Q20" s="169">
        <f t="shared" si="30"/>
        <v>0</v>
      </c>
      <c r="R20" s="169">
        <f t="shared" si="30"/>
        <v>909584.04</v>
      </c>
      <c r="S20" s="169">
        <f t="shared" si="30"/>
        <v>0</v>
      </c>
      <c r="T20" s="169">
        <f t="shared" si="30"/>
        <v>331128.48</v>
      </c>
      <c r="U20" s="169">
        <f t="shared" si="30"/>
        <v>578455.56000000006</v>
      </c>
      <c r="V20" s="169">
        <f t="shared" si="30"/>
        <v>0</v>
      </c>
    </row>
    <row r="21" spans="1:24" ht="27" customHeight="1" x14ac:dyDescent="0.25">
      <c r="A21" s="166" t="s">
        <v>16</v>
      </c>
      <c r="B21" s="167" t="s">
        <v>14</v>
      </c>
      <c r="C21" s="168"/>
      <c r="D21" s="48"/>
      <c r="E21" s="48"/>
      <c r="F21" s="48"/>
      <c r="G21" s="48"/>
      <c r="H21" s="48">
        <f>H22</f>
        <v>10</v>
      </c>
      <c r="I21" s="48">
        <f>I22</f>
        <v>0</v>
      </c>
      <c r="J21" s="48">
        <f>J22</f>
        <v>10</v>
      </c>
      <c r="K21" s="48">
        <f>K22</f>
        <v>0</v>
      </c>
      <c r="L21" s="48">
        <f>L22</f>
        <v>0</v>
      </c>
      <c r="M21" s="171">
        <f t="shared" ref="M21:V21" si="31">M22+M23+M25</f>
        <v>275940.40000000002</v>
      </c>
      <c r="N21" s="171">
        <f t="shared" si="31"/>
        <v>0</v>
      </c>
      <c r="O21" s="171">
        <f t="shared" si="31"/>
        <v>275940.40000000002</v>
      </c>
      <c r="P21" s="171">
        <f t="shared" si="31"/>
        <v>0</v>
      </c>
      <c r="Q21" s="171">
        <f t="shared" si="31"/>
        <v>0</v>
      </c>
      <c r="R21" s="171">
        <f t="shared" si="31"/>
        <v>331128.48</v>
      </c>
      <c r="S21" s="171">
        <f t="shared" si="31"/>
        <v>0</v>
      </c>
      <c r="T21" s="171">
        <f t="shared" si="31"/>
        <v>331128.48</v>
      </c>
      <c r="U21" s="171">
        <f t="shared" si="31"/>
        <v>0</v>
      </c>
      <c r="V21" s="171">
        <f t="shared" si="31"/>
        <v>0</v>
      </c>
    </row>
    <row r="22" spans="1:24" s="160" customFormat="1" ht="27" customHeight="1" x14ac:dyDescent="0.25">
      <c r="A22" s="173" t="s">
        <v>38</v>
      </c>
      <c r="B22" s="170" t="s">
        <v>10</v>
      </c>
      <c r="C22" s="168">
        <v>16357.24</v>
      </c>
      <c r="D22" s="183">
        <f>ROUND($C22*Индексы!$C23*Индексы!$D23*Индексы!$E23,2)</f>
        <v>18451.93</v>
      </c>
      <c r="E22" s="183">
        <f>D22</f>
        <v>18451.93</v>
      </c>
      <c r="F22" s="183">
        <f>E22</f>
        <v>18451.93</v>
      </c>
      <c r="G22" s="183">
        <f>F22</f>
        <v>18451.93</v>
      </c>
      <c r="H22" s="183">
        <f>SUM(I22:L22)</f>
        <v>10</v>
      </c>
      <c r="I22" s="183">
        <v>0</v>
      </c>
      <c r="J22" s="183">
        <v>10</v>
      </c>
      <c r="K22" s="183">
        <v>0</v>
      </c>
      <c r="L22" s="183">
        <v>0</v>
      </c>
      <c r="M22" s="171">
        <f>SUM(N22:Q22)</f>
        <v>184519.3</v>
      </c>
      <c r="N22" s="183">
        <f>D22*I22</f>
        <v>0</v>
      </c>
      <c r="O22" s="183">
        <f>E22*J22</f>
        <v>184519.3</v>
      </c>
      <c r="P22" s="183">
        <f>F22*K22</f>
        <v>0</v>
      </c>
      <c r="Q22" s="183">
        <f>G22*L22</f>
        <v>0</v>
      </c>
      <c r="R22" s="171">
        <f>SUM(S22:V22)</f>
        <v>221423.15999999997</v>
      </c>
      <c r="S22" s="183">
        <f>N22*1.2</f>
        <v>0</v>
      </c>
      <c r="T22" s="183">
        <f>O22*1.2</f>
        <v>221423.15999999997</v>
      </c>
      <c r="U22" s="183">
        <f>P22*1.2</f>
        <v>0</v>
      </c>
      <c r="V22" s="183">
        <f>Q22*1.2</f>
        <v>0</v>
      </c>
      <c r="X22" s="220"/>
    </row>
    <row r="23" spans="1:24" s="160" customFormat="1" ht="27" customHeight="1" x14ac:dyDescent="0.25">
      <c r="A23" s="173" t="s">
        <v>39</v>
      </c>
      <c r="B23" s="172" t="s">
        <v>192</v>
      </c>
      <c r="C23" s="168"/>
      <c r="D23" s="199"/>
      <c r="E23" s="48"/>
      <c r="F23" s="48"/>
      <c r="G23" s="48"/>
      <c r="H23" s="48">
        <f t="shared" ref="H23:L23" si="32">H24</f>
        <v>10</v>
      </c>
      <c r="I23" s="48">
        <f t="shared" si="32"/>
        <v>0</v>
      </c>
      <c r="J23" s="48">
        <f t="shared" si="32"/>
        <v>10</v>
      </c>
      <c r="K23" s="48">
        <f t="shared" si="32"/>
        <v>0</v>
      </c>
      <c r="L23" s="48">
        <f t="shared" si="32"/>
        <v>0</v>
      </c>
      <c r="M23" s="46">
        <f t="shared" ref="M23:V23" si="33">M24</f>
        <v>91421.1</v>
      </c>
      <c r="N23" s="46">
        <f t="shared" si="33"/>
        <v>0</v>
      </c>
      <c r="O23" s="46">
        <f t="shared" si="33"/>
        <v>91421.1</v>
      </c>
      <c r="P23" s="46">
        <f t="shared" si="33"/>
        <v>0</v>
      </c>
      <c r="Q23" s="46">
        <f t="shared" si="33"/>
        <v>0</v>
      </c>
      <c r="R23" s="46">
        <f t="shared" si="33"/>
        <v>109705.32</v>
      </c>
      <c r="S23" s="46">
        <f t="shared" si="33"/>
        <v>0</v>
      </c>
      <c r="T23" s="46">
        <f t="shared" si="33"/>
        <v>109705.32</v>
      </c>
      <c r="U23" s="46">
        <f t="shared" si="33"/>
        <v>0</v>
      </c>
      <c r="V23" s="46">
        <f t="shared" si="33"/>
        <v>0</v>
      </c>
    </row>
    <row r="24" spans="1:24" s="160" customFormat="1" ht="32.25" customHeight="1" x14ac:dyDescent="0.25">
      <c r="A24" s="173" t="s">
        <v>41</v>
      </c>
      <c r="B24" s="172" t="s">
        <v>188</v>
      </c>
      <c r="C24" s="168">
        <v>8104.29</v>
      </c>
      <c r="D24" s="183">
        <f>ROUND($C24*Индексы!$C25*Индексы!$D25*Индексы!$E25,2)</f>
        <v>9142.11</v>
      </c>
      <c r="E24" s="183">
        <f t="shared" ref="E24:G25" si="34">D24</f>
        <v>9142.11</v>
      </c>
      <c r="F24" s="183">
        <f t="shared" si="34"/>
        <v>9142.11</v>
      </c>
      <c r="G24" s="183">
        <f t="shared" si="34"/>
        <v>9142.11</v>
      </c>
      <c r="H24" s="183">
        <f>SUM(I24:L24)</f>
        <v>10</v>
      </c>
      <c r="I24" s="183">
        <v>0</v>
      </c>
      <c r="J24" s="183">
        <f>J22</f>
        <v>10</v>
      </c>
      <c r="K24" s="183">
        <f>K22</f>
        <v>0</v>
      </c>
      <c r="L24" s="183">
        <v>0</v>
      </c>
      <c r="M24" s="171">
        <f>SUM(N24:Q24)</f>
        <v>91421.1</v>
      </c>
      <c r="N24" s="183">
        <f t="shared" ref="N24:Q25" si="35">D24*I24</f>
        <v>0</v>
      </c>
      <c r="O24" s="183">
        <f t="shared" si="35"/>
        <v>91421.1</v>
      </c>
      <c r="P24" s="183">
        <f t="shared" si="35"/>
        <v>0</v>
      </c>
      <c r="Q24" s="183">
        <f t="shared" si="35"/>
        <v>0</v>
      </c>
      <c r="R24" s="171">
        <f>SUM(S24:V24)</f>
        <v>109705.32</v>
      </c>
      <c r="S24" s="183">
        <f t="shared" ref="S24:V25" si="36">N24*1.2</f>
        <v>0</v>
      </c>
      <c r="T24" s="183">
        <f t="shared" si="36"/>
        <v>109705.32</v>
      </c>
      <c r="U24" s="183">
        <f t="shared" si="36"/>
        <v>0</v>
      </c>
      <c r="V24" s="183">
        <f t="shared" si="36"/>
        <v>0</v>
      </c>
      <c r="X24" s="220"/>
    </row>
    <row r="25" spans="1:24" s="160" customFormat="1" ht="27" hidden="1" customHeight="1" x14ac:dyDescent="0.25">
      <c r="A25" s="173" t="s">
        <v>40</v>
      </c>
      <c r="B25" s="170" t="s">
        <v>25</v>
      </c>
      <c r="C25" s="168">
        <v>15525.41</v>
      </c>
      <c r="D25" s="183">
        <f>ROUND($C25*Индексы!$C27*Индексы!$D27*Индексы!$E27,2)</f>
        <v>17513.57</v>
      </c>
      <c r="E25" s="183">
        <f t="shared" si="34"/>
        <v>17513.57</v>
      </c>
      <c r="F25" s="183">
        <f t="shared" si="34"/>
        <v>17513.57</v>
      </c>
      <c r="G25" s="183">
        <f t="shared" si="34"/>
        <v>17513.57</v>
      </c>
      <c r="H25" s="183">
        <f>SUM(I25:L25)</f>
        <v>0</v>
      </c>
      <c r="I25" s="183">
        <v>0</v>
      </c>
      <c r="J25" s="183">
        <v>0</v>
      </c>
      <c r="K25" s="183">
        <f>K24</f>
        <v>0</v>
      </c>
      <c r="L25" s="183">
        <v>0</v>
      </c>
      <c r="M25" s="171">
        <f>SUM(N25:Q25)</f>
        <v>0</v>
      </c>
      <c r="N25" s="183">
        <f t="shared" si="35"/>
        <v>0</v>
      </c>
      <c r="O25" s="183">
        <f t="shared" si="35"/>
        <v>0</v>
      </c>
      <c r="P25" s="183">
        <f t="shared" si="35"/>
        <v>0</v>
      </c>
      <c r="Q25" s="183">
        <f t="shared" si="35"/>
        <v>0</v>
      </c>
      <c r="R25" s="171">
        <f>SUM(S25:V25)</f>
        <v>0</v>
      </c>
      <c r="S25" s="183">
        <f t="shared" si="36"/>
        <v>0</v>
      </c>
      <c r="T25" s="183">
        <f t="shared" si="36"/>
        <v>0</v>
      </c>
      <c r="U25" s="183">
        <f t="shared" si="36"/>
        <v>0</v>
      </c>
      <c r="V25" s="183">
        <f t="shared" si="36"/>
        <v>0</v>
      </c>
      <c r="X25" s="220"/>
    </row>
    <row r="26" spans="1:24" s="160" customFormat="1" ht="27" customHeight="1" x14ac:dyDescent="0.25">
      <c r="A26" s="173" t="s">
        <v>17</v>
      </c>
      <c r="B26" s="167" t="s">
        <v>15</v>
      </c>
      <c r="C26" s="168"/>
      <c r="D26" s="48"/>
      <c r="E26" s="48"/>
      <c r="F26" s="48"/>
      <c r="G26" s="48"/>
      <c r="H26" s="48">
        <f>H27</f>
        <v>10</v>
      </c>
      <c r="I26" s="48">
        <f>I27</f>
        <v>0</v>
      </c>
      <c r="J26" s="48">
        <f>J27</f>
        <v>0</v>
      </c>
      <c r="K26" s="48">
        <f>K27</f>
        <v>10</v>
      </c>
      <c r="L26" s="48">
        <f>L27</f>
        <v>0</v>
      </c>
      <c r="M26" s="171">
        <f t="shared" ref="M26:V26" si="37">M27+M28+M30</f>
        <v>482046.30000000005</v>
      </c>
      <c r="N26" s="171">
        <f t="shared" si="37"/>
        <v>0</v>
      </c>
      <c r="O26" s="171">
        <f t="shared" si="37"/>
        <v>0</v>
      </c>
      <c r="P26" s="171">
        <f t="shared" si="37"/>
        <v>482046.30000000005</v>
      </c>
      <c r="Q26" s="171">
        <f t="shared" si="37"/>
        <v>0</v>
      </c>
      <c r="R26" s="171">
        <f t="shared" si="37"/>
        <v>578455.56000000006</v>
      </c>
      <c r="S26" s="171">
        <f t="shared" si="37"/>
        <v>0</v>
      </c>
      <c r="T26" s="171">
        <f t="shared" si="37"/>
        <v>0</v>
      </c>
      <c r="U26" s="171">
        <f t="shared" si="37"/>
        <v>578455.56000000006</v>
      </c>
      <c r="V26" s="171">
        <f t="shared" si="37"/>
        <v>0</v>
      </c>
    </row>
    <row r="27" spans="1:24" s="160" customFormat="1" ht="27" customHeight="1" x14ac:dyDescent="0.25">
      <c r="A27" s="173" t="s">
        <v>43</v>
      </c>
      <c r="B27" s="170" t="s">
        <v>10</v>
      </c>
      <c r="C27" s="168">
        <v>15961.97</v>
      </c>
      <c r="D27" s="183">
        <f>ROUND($C27*Индексы!$C29*Индексы!$D29*Индексы!$E29,2)</f>
        <v>18006.04</v>
      </c>
      <c r="E27" s="183">
        <f>D27</f>
        <v>18006.04</v>
      </c>
      <c r="F27" s="183">
        <f>E27</f>
        <v>18006.04</v>
      </c>
      <c r="G27" s="183">
        <f>F27</f>
        <v>18006.04</v>
      </c>
      <c r="H27" s="183">
        <f>SUM(I27:L27)</f>
        <v>10</v>
      </c>
      <c r="I27" s="183">
        <v>0</v>
      </c>
      <c r="J27" s="183">
        <v>0</v>
      </c>
      <c r="K27" s="183">
        <v>10</v>
      </c>
      <c r="L27" s="183">
        <v>0</v>
      </c>
      <c r="M27" s="171">
        <f>SUM(N27:Q27)</f>
        <v>180060.40000000002</v>
      </c>
      <c r="N27" s="183">
        <f>D27*I27</f>
        <v>0</v>
      </c>
      <c r="O27" s="183">
        <f>E27*J27</f>
        <v>0</v>
      </c>
      <c r="P27" s="183">
        <f>F27*K27</f>
        <v>180060.40000000002</v>
      </c>
      <c r="Q27" s="183">
        <f>G27*L27</f>
        <v>0</v>
      </c>
      <c r="R27" s="171">
        <f>SUM(S27:V27)</f>
        <v>216072.48</v>
      </c>
      <c r="S27" s="183">
        <f>N27*1.2</f>
        <v>0</v>
      </c>
      <c r="T27" s="183">
        <f>O27*1.2</f>
        <v>0</v>
      </c>
      <c r="U27" s="183">
        <f>P27*1.2</f>
        <v>216072.48</v>
      </c>
      <c r="V27" s="183">
        <f>Q27*1.2</f>
        <v>0</v>
      </c>
      <c r="X27" s="220"/>
    </row>
    <row r="28" spans="1:24" s="160" customFormat="1" ht="27" customHeight="1" x14ac:dyDescent="0.25">
      <c r="A28" s="173" t="s">
        <v>44</v>
      </c>
      <c r="B28" s="172" t="s">
        <v>192</v>
      </c>
      <c r="C28" s="168"/>
      <c r="D28" s="199"/>
      <c r="E28" s="48"/>
      <c r="F28" s="48"/>
      <c r="G28" s="48"/>
      <c r="H28" s="48">
        <f t="shared" ref="H28:L28" si="38">H29</f>
        <v>10</v>
      </c>
      <c r="I28" s="48">
        <f t="shared" si="38"/>
        <v>0</v>
      </c>
      <c r="J28" s="48">
        <f t="shared" si="38"/>
        <v>0</v>
      </c>
      <c r="K28" s="48">
        <f t="shared" si="38"/>
        <v>10</v>
      </c>
      <c r="L28" s="48">
        <f t="shared" si="38"/>
        <v>0</v>
      </c>
      <c r="M28" s="46">
        <f t="shared" ref="M28:V28" si="39">M29</f>
        <v>260521.4</v>
      </c>
      <c r="N28" s="46">
        <f t="shared" si="39"/>
        <v>0</v>
      </c>
      <c r="O28" s="46">
        <f t="shared" si="39"/>
        <v>0</v>
      </c>
      <c r="P28" s="46">
        <f t="shared" si="39"/>
        <v>260521.4</v>
      </c>
      <c r="Q28" s="46">
        <f t="shared" si="39"/>
        <v>0</v>
      </c>
      <c r="R28" s="46">
        <f t="shared" si="39"/>
        <v>312625.68</v>
      </c>
      <c r="S28" s="46">
        <f t="shared" si="39"/>
        <v>0</v>
      </c>
      <c r="T28" s="46">
        <f t="shared" si="39"/>
        <v>0</v>
      </c>
      <c r="U28" s="46">
        <f t="shared" si="39"/>
        <v>312625.68</v>
      </c>
      <c r="V28" s="46">
        <f t="shared" si="39"/>
        <v>0</v>
      </c>
    </row>
    <row r="29" spans="1:24" s="160" customFormat="1" ht="33.75" customHeight="1" x14ac:dyDescent="0.25">
      <c r="A29" s="173" t="s">
        <v>45</v>
      </c>
      <c r="B29" s="172" t="s">
        <v>188</v>
      </c>
      <c r="C29" s="168">
        <v>23094.67</v>
      </c>
      <c r="D29" s="183">
        <f>ROUND($C29*Индексы!$C31*Индексы!$D31*Индексы!$E31,2)</f>
        <v>26052.14</v>
      </c>
      <c r="E29" s="183">
        <f t="shared" ref="E29:G30" si="40">D29</f>
        <v>26052.14</v>
      </c>
      <c r="F29" s="183">
        <f t="shared" si="40"/>
        <v>26052.14</v>
      </c>
      <c r="G29" s="183">
        <f t="shared" si="40"/>
        <v>26052.14</v>
      </c>
      <c r="H29" s="183">
        <f>SUM(I29:L29)</f>
        <v>10</v>
      </c>
      <c r="I29" s="183">
        <v>0</v>
      </c>
      <c r="J29" s="183">
        <f>J27</f>
        <v>0</v>
      </c>
      <c r="K29" s="183">
        <f>K27</f>
        <v>10</v>
      </c>
      <c r="L29" s="183">
        <v>0</v>
      </c>
      <c r="M29" s="171">
        <f>SUM(N29:Q29)</f>
        <v>260521.4</v>
      </c>
      <c r="N29" s="183">
        <f t="shared" ref="N29:Q30" si="41">D29*I29</f>
        <v>0</v>
      </c>
      <c r="O29" s="183">
        <f t="shared" si="41"/>
        <v>0</v>
      </c>
      <c r="P29" s="183">
        <f t="shared" si="41"/>
        <v>260521.4</v>
      </c>
      <c r="Q29" s="183">
        <f t="shared" si="41"/>
        <v>0</v>
      </c>
      <c r="R29" s="171">
        <f>SUM(S29:V29)</f>
        <v>312625.68</v>
      </c>
      <c r="S29" s="183">
        <f t="shared" ref="S29:V30" si="42">N29*1.2</f>
        <v>0</v>
      </c>
      <c r="T29" s="183">
        <f t="shared" si="42"/>
        <v>0</v>
      </c>
      <c r="U29" s="183">
        <f t="shared" si="42"/>
        <v>312625.68</v>
      </c>
      <c r="V29" s="183">
        <f t="shared" si="42"/>
        <v>0</v>
      </c>
      <c r="X29" s="220"/>
    </row>
    <row r="30" spans="1:24" s="160" customFormat="1" ht="27" customHeight="1" x14ac:dyDescent="0.25">
      <c r="A30" s="173" t="s">
        <v>47</v>
      </c>
      <c r="B30" s="170" t="s">
        <v>13</v>
      </c>
      <c r="C30" s="168">
        <v>3675.74</v>
      </c>
      <c r="D30" s="183">
        <f>ROUND($C30*Индексы!$C33*Индексы!$D33*Индексы!$E33,2)</f>
        <v>4146.45</v>
      </c>
      <c r="E30" s="183">
        <f t="shared" si="40"/>
        <v>4146.45</v>
      </c>
      <c r="F30" s="183">
        <f t="shared" si="40"/>
        <v>4146.45</v>
      </c>
      <c r="G30" s="183">
        <f t="shared" si="40"/>
        <v>4146.45</v>
      </c>
      <c r="H30" s="183">
        <f>SUM(I30:L30)</f>
        <v>10</v>
      </c>
      <c r="I30" s="183">
        <v>0</v>
      </c>
      <c r="J30" s="183">
        <f>J27</f>
        <v>0</v>
      </c>
      <c r="K30" s="183">
        <f>K27</f>
        <v>10</v>
      </c>
      <c r="L30" s="183">
        <v>0</v>
      </c>
      <c r="M30" s="171">
        <f>SUM(N30:Q30)</f>
        <v>41464.5</v>
      </c>
      <c r="N30" s="183">
        <f t="shared" si="41"/>
        <v>0</v>
      </c>
      <c r="O30" s="183">
        <f t="shared" si="41"/>
        <v>0</v>
      </c>
      <c r="P30" s="183">
        <f t="shared" si="41"/>
        <v>41464.5</v>
      </c>
      <c r="Q30" s="183">
        <f t="shared" si="41"/>
        <v>0</v>
      </c>
      <c r="R30" s="171">
        <f>SUM(S30:V30)</f>
        <v>49757.4</v>
      </c>
      <c r="S30" s="183">
        <f t="shared" si="42"/>
        <v>0</v>
      </c>
      <c r="T30" s="183">
        <f t="shared" si="42"/>
        <v>0</v>
      </c>
      <c r="U30" s="183">
        <f t="shared" si="42"/>
        <v>49757.4</v>
      </c>
      <c r="V30" s="183">
        <f t="shared" si="42"/>
        <v>0</v>
      </c>
      <c r="X30" s="220"/>
    </row>
    <row r="31" spans="1:24" s="160" customFormat="1" ht="27" customHeight="1" x14ac:dyDescent="0.25">
      <c r="A31" s="166" t="s">
        <v>18</v>
      </c>
      <c r="B31" s="167" t="s">
        <v>27</v>
      </c>
      <c r="C31" s="168"/>
      <c r="D31" s="48"/>
      <c r="E31" s="48"/>
      <c r="F31" s="48"/>
      <c r="G31" s="48"/>
      <c r="H31" s="48"/>
      <c r="I31" s="48"/>
      <c r="J31" s="48"/>
      <c r="K31" s="48"/>
      <c r="L31" s="48"/>
      <c r="M31" s="169">
        <f t="shared" ref="M31" si="43">M32+M33+M34+M35</f>
        <v>8634417.0099999998</v>
      </c>
      <c r="N31" s="169">
        <f t="shared" ref="N31:V31" si="44">N32+N33+N34+N35</f>
        <v>0</v>
      </c>
      <c r="O31" s="169">
        <f t="shared" si="44"/>
        <v>0</v>
      </c>
      <c r="P31" s="169">
        <f t="shared" si="44"/>
        <v>8634417.0099999998</v>
      </c>
      <c r="Q31" s="169">
        <f t="shared" si="44"/>
        <v>0</v>
      </c>
      <c r="R31" s="169">
        <f t="shared" si="44"/>
        <v>10361300.411999999</v>
      </c>
      <c r="S31" s="169">
        <f t="shared" si="44"/>
        <v>0</v>
      </c>
      <c r="T31" s="169">
        <f t="shared" si="44"/>
        <v>0</v>
      </c>
      <c r="U31" s="169">
        <f t="shared" si="44"/>
        <v>10361300.411999999</v>
      </c>
      <c r="V31" s="169">
        <f t="shared" si="44"/>
        <v>0</v>
      </c>
    </row>
    <row r="32" spans="1:24" s="160" customFormat="1" ht="29.25" customHeight="1" x14ac:dyDescent="0.25">
      <c r="A32" s="173" t="s">
        <v>48</v>
      </c>
      <c r="B32" s="174" t="s">
        <v>28</v>
      </c>
      <c r="C32" s="168">
        <v>57163.65</v>
      </c>
      <c r="D32" s="183">
        <f>ROUND($C32*Индексы!$C35*Индексы!$D35*Индексы!$E35,2)</f>
        <v>64483.95</v>
      </c>
      <c r="E32" s="183">
        <f t="shared" ref="E32:G35" si="45">D32</f>
        <v>64483.95</v>
      </c>
      <c r="F32" s="183">
        <f t="shared" si="45"/>
        <v>64483.95</v>
      </c>
      <c r="G32" s="183">
        <f t="shared" si="45"/>
        <v>64483.95</v>
      </c>
      <c r="H32" s="183">
        <f>SUM(I32:L32)</f>
        <v>85</v>
      </c>
      <c r="I32" s="183">
        <v>0</v>
      </c>
      <c r="J32" s="183">
        <v>0</v>
      </c>
      <c r="K32" s="183">
        <v>85</v>
      </c>
      <c r="L32" s="183">
        <v>0</v>
      </c>
      <c r="M32" s="171">
        <f>SUM(N32:Q32)</f>
        <v>5481135.75</v>
      </c>
      <c r="N32" s="183">
        <f t="shared" ref="N32:Q35" si="46">D32*I32</f>
        <v>0</v>
      </c>
      <c r="O32" s="183">
        <f t="shared" si="46"/>
        <v>0</v>
      </c>
      <c r="P32" s="183">
        <f t="shared" si="46"/>
        <v>5481135.75</v>
      </c>
      <c r="Q32" s="183">
        <f t="shared" si="46"/>
        <v>0</v>
      </c>
      <c r="R32" s="171">
        <f>SUM(S32:V32)</f>
        <v>6577362.8999999994</v>
      </c>
      <c r="S32" s="183">
        <f t="shared" ref="S32:V35" si="47">N32*1.2</f>
        <v>0</v>
      </c>
      <c r="T32" s="183">
        <f t="shared" si="47"/>
        <v>0</v>
      </c>
      <c r="U32" s="183">
        <f t="shared" si="47"/>
        <v>6577362.8999999994</v>
      </c>
      <c r="V32" s="183">
        <f t="shared" si="47"/>
        <v>0</v>
      </c>
      <c r="X32" s="220"/>
    </row>
    <row r="33" spans="1:24" s="160" customFormat="1" ht="27" customHeight="1" x14ac:dyDescent="0.25">
      <c r="A33" s="173" t="s">
        <v>49</v>
      </c>
      <c r="B33" s="170" t="s">
        <v>29</v>
      </c>
      <c r="C33" s="168">
        <v>7127.27</v>
      </c>
      <c r="D33" s="183">
        <f>ROUND($C33*Индексы!$C36*Индексы!$D36*Индексы!$E36,2)</f>
        <v>8039.98</v>
      </c>
      <c r="E33" s="183">
        <f t="shared" si="45"/>
        <v>8039.98</v>
      </c>
      <c r="F33" s="183">
        <f t="shared" si="45"/>
        <v>8039.98</v>
      </c>
      <c r="G33" s="183">
        <f t="shared" si="45"/>
        <v>8039.98</v>
      </c>
      <c r="H33" s="183">
        <f>SUM(I33:L33)</f>
        <v>85</v>
      </c>
      <c r="I33" s="183">
        <v>0</v>
      </c>
      <c r="J33" s="183">
        <f>J32</f>
        <v>0</v>
      </c>
      <c r="K33" s="183">
        <f>K32</f>
        <v>85</v>
      </c>
      <c r="L33" s="183">
        <v>0</v>
      </c>
      <c r="M33" s="171">
        <f>SUM(N33:Q33)</f>
        <v>683398.29999999993</v>
      </c>
      <c r="N33" s="183">
        <f t="shared" si="46"/>
        <v>0</v>
      </c>
      <c r="O33" s="183">
        <f t="shared" si="46"/>
        <v>0</v>
      </c>
      <c r="P33" s="183">
        <f t="shared" si="46"/>
        <v>683398.29999999993</v>
      </c>
      <c r="Q33" s="183">
        <f t="shared" si="46"/>
        <v>0</v>
      </c>
      <c r="R33" s="171">
        <f>SUM(S33:V33)</f>
        <v>820077.95999999985</v>
      </c>
      <c r="S33" s="183">
        <f t="shared" si="47"/>
        <v>0</v>
      </c>
      <c r="T33" s="183">
        <f t="shared" si="47"/>
        <v>0</v>
      </c>
      <c r="U33" s="183">
        <f t="shared" si="47"/>
        <v>820077.95999999985</v>
      </c>
      <c r="V33" s="183">
        <f t="shared" si="47"/>
        <v>0</v>
      </c>
      <c r="X33" s="220"/>
    </row>
    <row r="34" spans="1:24" s="160" customFormat="1" ht="27" customHeight="1" x14ac:dyDescent="0.25">
      <c r="A34" s="173" t="s">
        <v>50</v>
      </c>
      <c r="B34" s="170" t="s">
        <v>30</v>
      </c>
      <c r="C34" s="168">
        <v>16373.28</v>
      </c>
      <c r="D34" s="183">
        <f>ROUND($C34*Индексы!$C37*Индексы!$D37*Индексы!$E37,2)</f>
        <v>18470.02</v>
      </c>
      <c r="E34" s="183">
        <f t="shared" si="45"/>
        <v>18470.02</v>
      </c>
      <c r="F34" s="183">
        <f t="shared" si="45"/>
        <v>18470.02</v>
      </c>
      <c r="G34" s="183">
        <f t="shared" si="45"/>
        <v>18470.02</v>
      </c>
      <c r="H34" s="183">
        <f>SUM(I34:L34)</f>
        <v>114</v>
      </c>
      <c r="I34" s="183">
        <v>0</v>
      </c>
      <c r="J34" s="183">
        <v>0</v>
      </c>
      <c r="K34" s="183">
        <v>114</v>
      </c>
      <c r="L34" s="183">
        <v>0</v>
      </c>
      <c r="M34" s="171">
        <f>SUM(N34:Q34)</f>
        <v>2105582.2800000003</v>
      </c>
      <c r="N34" s="183">
        <f t="shared" si="46"/>
        <v>0</v>
      </c>
      <c r="O34" s="183">
        <f t="shared" si="46"/>
        <v>0</v>
      </c>
      <c r="P34" s="183">
        <f t="shared" si="46"/>
        <v>2105582.2800000003</v>
      </c>
      <c r="Q34" s="183">
        <f t="shared" si="46"/>
        <v>0</v>
      </c>
      <c r="R34" s="171">
        <f>SUM(S34:V34)</f>
        <v>2526698.736</v>
      </c>
      <c r="S34" s="183">
        <f t="shared" si="47"/>
        <v>0</v>
      </c>
      <c r="T34" s="183">
        <f t="shared" si="47"/>
        <v>0</v>
      </c>
      <c r="U34" s="183">
        <f t="shared" si="47"/>
        <v>2526698.736</v>
      </c>
      <c r="V34" s="183">
        <f t="shared" si="47"/>
        <v>0</v>
      </c>
      <c r="X34" s="220"/>
    </row>
    <row r="35" spans="1:24" s="160" customFormat="1" ht="31.5" customHeight="1" x14ac:dyDescent="0.25">
      <c r="A35" s="173" t="s">
        <v>51</v>
      </c>
      <c r="B35" s="170" t="s">
        <v>31</v>
      </c>
      <c r="C35" s="168">
        <v>2832.85</v>
      </c>
      <c r="D35" s="183">
        <f>ROUND($C35*Индексы!$C38*Индексы!$D38*Индексы!$E38,2)</f>
        <v>3195.62</v>
      </c>
      <c r="E35" s="183">
        <f t="shared" si="45"/>
        <v>3195.62</v>
      </c>
      <c r="F35" s="183">
        <f t="shared" si="45"/>
        <v>3195.62</v>
      </c>
      <c r="G35" s="183">
        <f t="shared" si="45"/>
        <v>3195.62</v>
      </c>
      <c r="H35" s="183">
        <f>SUM(I35:L35)</f>
        <v>114</v>
      </c>
      <c r="I35" s="183">
        <v>0</v>
      </c>
      <c r="J35" s="183">
        <f>J34</f>
        <v>0</v>
      </c>
      <c r="K35" s="183">
        <f>K34</f>
        <v>114</v>
      </c>
      <c r="L35" s="183">
        <v>0</v>
      </c>
      <c r="M35" s="171">
        <f>SUM(N35:Q35)</f>
        <v>364300.68</v>
      </c>
      <c r="N35" s="183">
        <f t="shared" si="46"/>
        <v>0</v>
      </c>
      <c r="O35" s="183">
        <f t="shared" si="46"/>
        <v>0</v>
      </c>
      <c r="P35" s="183">
        <f t="shared" si="46"/>
        <v>364300.68</v>
      </c>
      <c r="Q35" s="183">
        <f t="shared" si="46"/>
        <v>0</v>
      </c>
      <c r="R35" s="171">
        <f>SUM(S35:V35)</f>
        <v>437160.81599999999</v>
      </c>
      <c r="S35" s="183">
        <f t="shared" si="47"/>
        <v>0</v>
      </c>
      <c r="T35" s="183">
        <f t="shared" si="47"/>
        <v>0</v>
      </c>
      <c r="U35" s="183">
        <f t="shared" si="47"/>
        <v>437160.81599999999</v>
      </c>
      <c r="V35" s="183">
        <f t="shared" si="47"/>
        <v>0</v>
      </c>
      <c r="X35" s="220"/>
    </row>
    <row r="36" spans="1:24" ht="31.5" customHeight="1" x14ac:dyDescent="0.25">
      <c r="A36" s="173"/>
      <c r="B36" s="175" t="s">
        <v>0</v>
      </c>
      <c r="C36" s="176"/>
      <c r="D36" s="49"/>
      <c r="E36" s="49"/>
      <c r="F36" s="49"/>
      <c r="G36" s="49"/>
      <c r="H36" s="49"/>
      <c r="I36" s="49"/>
      <c r="J36" s="49"/>
      <c r="K36" s="49"/>
      <c r="L36" s="49"/>
      <c r="M36" s="177">
        <f t="shared" ref="M36:V36" si="48">M9+M15+M20+M31</f>
        <v>27404800.649999999</v>
      </c>
      <c r="N36" s="177">
        <f t="shared" si="48"/>
        <v>3172195.4000000004</v>
      </c>
      <c r="O36" s="177">
        <f t="shared" si="48"/>
        <v>7481567.1900000004</v>
      </c>
      <c r="P36" s="177">
        <f t="shared" si="48"/>
        <v>13803737.109999999</v>
      </c>
      <c r="Q36" s="177">
        <f t="shared" si="48"/>
        <v>2947300.95</v>
      </c>
      <c r="R36" s="177">
        <f t="shared" si="48"/>
        <v>32885760.779999994</v>
      </c>
      <c r="S36" s="177">
        <f t="shared" si="48"/>
        <v>3806634.48</v>
      </c>
      <c r="T36" s="177">
        <f t="shared" si="48"/>
        <v>8977880.6280000005</v>
      </c>
      <c r="U36" s="177">
        <f t="shared" si="48"/>
        <v>16564484.531999998</v>
      </c>
      <c r="V36" s="177">
        <f t="shared" si="48"/>
        <v>3536761.1400000006</v>
      </c>
    </row>
    <row r="37" spans="1:24" x14ac:dyDescent="0.25">
      <c r="A37" s="180"/>
      <c r="B37" s="182" t="s">
        <v>57</v>
      </c>
      <c r="C37" s="178"/>
      <c r="D37" s="178"/>
      <c r="E37" s="178"/>
      <c r="F37" s="178"/>
      <c r="G37" s="178"/>
      <c r="H37" s="181">
        <f>H10+H16+H22+H27</f>
        <v>1530</v>
      </c>
      <c r="I37" s="181"/>
      <c r="J37" s="181"/>
      <c r="K37" s="181"/>
      <c r="L37" s="181"/>
      <c r="M37" s="178">
        <f>M9+M15+M20</f>
        <v>18770383.640000001</v>
      </c>
      <c r="N37" s="178"/>
      <c r="O37" s="178"/>
      <c r="P37" s="178"/>
      <c r="Q37" s="178"/>
      <c r="R37" s="178">
        <f>R9+R15+R20</f>
        <v>22524460.367999997</v>
      </c>
      <c r="S37" s="147"/>
      <c r="T37" s="147"/>
      <c r="U37" s="147"/>
      <c r="V37" s="147"/>
    </row>
    <row r="38" spans="1:24" x14ac:dyDescent="0.25">
      <c r="A38" s="180"/>
      <c r="B38" s="182" t="s">
        <v>58</v>
      </c>
      <c r="C38" s="178"/>
      <c r="D38" s="178"/>
      <c r="E38" s="178"/>
      <c r="F38" s="178"/>
      <c r="G38" s="178"/>
      <c r="H38" s="181">
        <f>H32</f>
        <v>85</v>
      </c>
      <c r="I38" s="181"/>
      <c r="J38" s="181"/>
      <c r="K38" s="181"/>
      <c r="L38" s="181"/>
      <c r="M38" s="178">
        <f>M32+M33</f>
        <v>6164534.0499999998</v>
      </c>
      <c r="N38" s="178"/>
      <c r="O38" s="178"/>
      <c r="P38" s="178"/>
      <c r="Q38" s="178"/>
      <c r="R38" s="178">
        <f>R32+R33</f>
        <v>7397440.8599999994</v>
      </c>
      <c r="S38" s="147"/>
      <c r="T38" s="147"/>
      <c r="U38" s="147"/>
      <c r="V38" s="147"/>
    </row>
    <row r="39" spans="1:24" x14ac:dyDescent="0.25">
      <c r="A39" s="180"/>
      <c r="B39" s="182" t="s">
        <v>59</v>
      </c>
      <c r="C39" s="178"/>
      <c r="D39" s="178"/>
      <c r="E39" s="178"/>
      <c r="F39" s="178"/>
      <c r="G39" s="178"/>
      <c r="H39" s="181">
        <f>H34</f>
        <v>114</v>
      </c>
      <c r="I39" s="181"/>
      <c r="J39" s="181"/>
      <c r="K39" s="181"/>
      <c r="L39" s="181"/>
      <c r="M39" s="178">
        <f>M34+M35</f>
        <v>2469882.9600000004</v>
      </c>
      <c r="N39" s="178"/>
      <c r="O39" s="178"/>
      <c r="P39" s="178"/>
      <c r="Q39" s="178"/>
      <c r="R39" s="178">
        <f>R34+R35</f>
        <v>2963859.5520000001</v>
      </c>
      <c r="S39" s="147"/>
      <c r="T39" s="147"/>
      <c r="U39" s="147"/>
      <c r="V39" s="147"/>
    </row>
    <row r="40" spans="1:24" x14ac:dyDescent="0.25">
      <c r="A40" s="163"/>
      <c r="B40" s="164"/>
      <c r="C40" s="165"/>
      <c r="D40" s="165"/>
      <c r="E40" s="165"/>
      <c r="F40" s="165"/>
      <c r="G40" s="165"/>
    </row>
    <row r="42" spans="1:24" ht="20.25" x14ac:dyDescent="0.3">
      <c r="B42" s="143" t="s">
        <v>185</v>
      </c>
      <c r="C42" s="143"/>
      <c r="D42" s="143"/>
      <c r="E42" s="143"/>
      <c r="F42" s="143"/>
      <c r="G42" s="143"/>
      <c r="H42" s="141"/>
      <c r="I42" s="143"/>
      <c r="J42" s="143"/>
      <c r="K42" s="41"/>
      <c r="L42" s="143"/>
      <c r="M42" s="143" t="s">
        <v>186</v>
      </c>
      <c r="N42" s="143"/>
      <c r="O42" s="143"/>
      <c r="P42" s="143"/>
      <c r="Q42" s="143"/>
      <c r="R42" s="143"/>
      <c r="S42" s="143"/>
      <c r="T42" s="143"/>
      <c r="U42" s="143"/>
      <c r="V42" s="143"/>
    </row>
    <row r="43" spans="1:24" x14ac:dyDescent="0.25">
      <c r="B43" s="158"/>
      <c r="C43" s="158"/>
      <c r="D43" s="158"/>
      <c r="E43" s="158"/>
      <c r="F43" s="158"/>
      <c r="G43" s="158"/>
      <c r="H43" s="184"/>
      <c r="I43" s="184"/>
      <c r="J43" s="184"/>
      <c r="K43" s="184">
        <f>M43/1000</f>
        <v>27404.972429999998</v>
      </c>
      <c r="L43" s="158" t="s">
        <v>212</v>
      </c>
      <c r="M43" s="196">
        <v>27404972.43</v>
      </c>
      <c r="N43" s="196">
        <f>$M$36-M43</f>
        <v>-171.78000000119209</v>
      </c>
      <c r="O43" s="184"/>
      <c r="P43" s="184"/>
      <c r="Q43" s="184"/>
    </row>
    <row r="44" spans="1:24" x14ac:dyDescent="0.25">
      <c r="F44" s="161">
        <f>F10+F11+F13</f>
        <v>11836.550000000001</v>
      </c>
      <c r="G44" s="158">
        <v>0</v>
      </c>
      <c r="H44" s="158">
        <f>F44*G44</f>
        <v>0</v>
      </c>
      <c r="N44" s="196"/>
      <c r="S44" s="145"/>
      <c r="T44" s="145"/>
      <c r="U44" s="145"/>
      <c r="V44" s="145"/>
    </row>
    <row r="45" spans="1:24" hidden="1" x14ac:dyDescent="0.25">
      <c r="D45" s="161" t="s">
        <v>204</v>
      </c>
      <c r="E45" s="161" t="s">
        <v>151</v>
      </c>
      <c r="F45" s="161" t="s">
        <v>153</v>
      </c>
      <c r="N45" s="196"/>
    </row>
    <row r="46" spans="1:24" hidden="1" x14ac:dyDescent="0.25">
      <c r="C46" s="198" t="s">
        <v>188</v>
      </c>
      <c r="D46" s="161">
        <f>M12+M18+M23+M28</f>
        <v>2726266.2</v>
      </c>
      <c r="E46" s="161">
        <f>N12+N18+N23+N28</f>
        <v>417836.12</v>
      </c>
      <c r="F46" s="161">
        <f>O12+O18+O23+O28</f>
        <v>1042295.63</v>
      </c>
      <c r="M46" s="184"/>
      <c r="N46" s="196"/>
    </row>
    <row r="47" spans="1:24" hidden="1" x14ac:dyDescent="0.25">
      <c r="C47" s="198" t="s">
        <v>10</v>
      </c>
      <c r="D47" s="161">
        <f>M10+M16+M22+M27</f>
        <v>15098317.180000002</v>
      </c>
      <c r="E47" s="161">
        <f>N10+N16+N22+N27</f>
        <v>2595671.12</v>
      </c>
      <c r="F47" s="161">
        <f>O10+O16+O22+O27</f>
        <v>6075541.3600000003</v>
      </c>
      <c r="N47" s="196"/>
    </row>
    <row r="48" spans="1:24" hidden="1" x14ac:dyDescent="0.25">
      <c r="C48" s="198" t="s">
        <v>20</v>
      </c>
      <c r="D48" s="161">
        <f>M11+M17</f>
        <v>904335.76</v>
      </c>
      <c r="E48" s="161">
        <f>N11+N17</f>
        <v>158688.16</v>
      </c>
      <c r="F48" s="161">
        <f>O11+O17</f>
        <v>363730.19999999995</v>
      </c>
      <c r="N48" s="196"/>
    </row>
    <row r="49" spans="3:18" hidden="1" x14ac:dyDescent="0.25">
      <c r="C49" s="198" t="s">
        <v>198</v>
      </c>
      <c r="D49" s="161">
        <f>M25+M30</f>
        <v>41464.5</v>
      </c>
      <c r="E49" s="161">
        <f>N25+N30</f>
        <v>0</v>
      </c>
      <c r="F49" s="161">
        <f>O25+O30</f>
        <v>0</v>
      </c>
      <c r="N49" s="196"/>
    </row>
    <row r="50" spans="3:18" hidden="1" x14ac:dyDescent="0.25">
      <c r="C50" s="198" t="s">
        <v>199</v>
      </c>
      <c r="D50" s="161">
        <f t="shared" ref="D50:F53" si="49">M32</f>
        <v>5481135.75</v>
      </c>
      <c r="E50" s="161">
        <f t="shared" si="49"/>
        <v>0</v>
      </c>
      <c r="F50" s="161">
        <f t="shared" si="49"/>
        <v>0</v>
      </c>
      <c r="N50" s="196"/>
    </row>
    <row r="51" spans="3:18" hidden="1" x14ac:dyDescent="0.25">
      <c r="C51" s="198" t="s">
        <v>200</v>
      </c>
      <c r="D51" s="161">
        <f t="shared" si="49"/>
        <v>683398.29999999993</v>
      </c>
      <c r="E51" s="161">
        <f t="shared" si="49"/>
        <v>0</v>
      </c>
      <c r="F51" s="161">
        <f t="shared" si="49"/>
        <v>0</v>
      </c>
      <c r="N51" s="196"/>
    </row>
    <row r="52" spans="3:18" hidden="1" x14ac:dyDescent="0.25">
      <c r="C52" s="198" t="s">
        <v>201</v>
      </c>
      <c r="D52" s="161">
        <f t="shared" si="49"/>
        <v>2105582.2800000003</v>
      </c>
      <c r="E52" s="161">
        <f t="shared" si="49"/>
        <v>0</v>
      </c>
      <c r="F52" s="161">
        <f t="shared" si="49"/>
        <v>0</v>
      </c>
      <c r="N52" s="196"/>
    </row>
    <row r="53" spans="3:18" hidden="1" x14ac:dyDescent="0.25">
      <c r="C53" s="198" t="s">
        <v>202</v>
      </c>
      <c r="D53" s="161">
        <f t="shared" si="49"/>
        <v>364300.68</v>
      </c>
      <c r="E53" s="161">
        <f t="shared" si="49"/>
        <v>0</v>
      </c>
      <c r="F53" s="161">
        <f t="shared" si="49"/>
        <v>0</v>
      </c>
      <c r="N53" s="196"/>
    </row>
    <row r="54" spans="3:18" hidden="1" x14ac:dyDescent="0.25">
      <c r="C54" s="198"/>
      <c r="E54" s="161">
        <f>SUM(E46:E53)</f>
        <v>3172195.4000000004</v>
      </c>
      <c r="F54" s="161">
        <f>SUM(F46:F53)</f>
        <v>7481567.1900000004</v>
      </c>
      <c r="N54" s="196"/>
    </row>
    <row r="55" spans="3:18" hidden="1" x14ac:dyDescent="0.25">
      <c r="C55" s="198" t="s">
        <v>203</v>
      </c>
      <c r="D55" s="161">
        <f>M36-SUM(D46:D53)+M36-SUM(E46:H53)</f>
        <v>16751038.059999991</v>
      </c>
      <c r="G55" s="158"/>
      <c r="L55" s="184" t="s">
        <v>205</v>
      </c>
      <c r="M55" s="196">
        <f>M11+M17+M22+M27+M32+M34</f>
        <v>8855633.4900000002</v>
      </c>
      <c r="N55" s="196">
        <f>ROUND(M55/1000000,8)</f>
        <v>8.8556334900000007</v>
      </c>
    </row>
    <row r="56" spans="3:18" hidden="1" x14ac:dyDescent="0.25">
      <c r="G56" s="158"/>
      <c r="L56" s="184" t="s">
        <v>206</v>
      </c>
      <c r="M56" s="196">
        <f>M9+M10+M15+M16+M21+M24+M26+M29+M31+M33</f>
        <v>43173878.93</v>
      </c>
      <c r="N56" s="196">
        <f>ROUND(M56/1000000,8)</f>
        <v>43.173878930000001</v>
      </c>
      <c r="R56" s="158">
        <f>ROUND(M56/1000000,8)</f>
        <v>43.173878930000001</v>
      </c>
    </row>
    <row r="57" spans="3:18" hidden="1" x14ac:dyDescent="0.25">
      <c r="G57" s="158"/>
      <c r="L57" s="158" t="s">
        <v>187</v>
      </c>
      <c r="M57" s="196">
        <v>24043343.450000003</v>
      </c>
      <c r="N57" s="196">
        <f>$M$36-M57</f>
        <v>3361457.1999999955</v>
      </c>
      <c r="R57" s="158">
        <f>ROUND(M57/1000000,8)</f>
        <v>24.043343449999998</v>
      </c>
    </row>
    <row r="58" spans="3:18" x14ac:dyDescent="0.25">
      <c r="F58" s="161">
        <f>F16+F17+F19</f>
        <v>23319.08</v>
      </c>
      <c r="G58" s="158">
        <v>4</v>
      </c>
      <c r="H58" s="158">
        <f>F58*G58</f>
        <v>93276.32</v>
      </c>
      <c r="N58" s="196">
        <f>N43+H44+H58+H59+H60+H61+H62</f>
        <v>1976895.9399999988</v>
      </c>
    </row>
    <row r="59" spans="3:18" x14ac:dyDescent="0.25">
      <c r="F59" s="161">
        <f>F22+F24</f>
        <v>27594.04</v>
      </c>
      <c r="G59" s="158">
        <v>0</v>
      </c>
      <c r="H59" s="158">
        <f>F59*G59</f>
        <v>0</v>
      </c>
    </row>
    <row r="60" spans="3:18" x14ac:dyDescent="0.25">
      <c r="F60" s="161">
        <f>F27+F29+F30</f>
        <v>48204.63</v>
      </c>
      <c r="G60" s="158">
        <v>0</v>
      </c>
      <c r="H60" s="158">
        <f>F60*G60</f>
        <v>0</v>
      </c>
    </row>
    <row r="61" spans="3:18" x14ac:dyDescent="0.25">
      <c r="F61" s="161">
        <f>F32+F33</f>
        <v>72523.929999999993</v>
      </c>
      <c r="G61" s="158">
        <v>20</v>
      </c>
      <c r="H61" s="158">
        <f>F61*G61</f>
        <v>1450478.5999999999</v>
      </c>
    </row>
    <row r="62" spans="3:18" x14ac:dyDescent="0.25">
      <c r="F62" s="161">
        <f>F34+F35</f>
        <v>21665.64</v>
      </c>
      <c r="G62" s="158">
        <v>20</v>
      </c>
      <c r="H62" s="158">
        <f>F62*G62</f>
        <v>433312.8</v>
      </c>
    </row>
  </sheetData>
  <sheetProtection autoFilter="0"/>
  <mergeCells count="25">
    <mergeCell ref="T7:T8"/>
    <mergeCell ref="U7:U8"/>
    <mergeCell ref="V7:V8"/>
    <mergeCell ref="N7:N8"/>
    <mergeCell ref="O7:O8"/>
    <mergeCell ref="P7:P8"/>
    <mergeCell ref="Q7:Q8"/>
    <mergeCell ref="R7:R8"/>
    <mergeCell ref="S7:S8"/>
    <mergeCell ref="M7:M8"/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52"/>
  <sheetViews>
    <sheetView topLeftCell="A28" zoomScale="70" zoomScaleNormal="70" zoomScaleSheetLayoutView="70" workbookViewId="0">
      <selection activeCell="Y38" sqref="Y38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6.28515625" style="158" customWidth="1"/>
    <col min="4" max="7" width="16.28515625" style="158" hidden="1" customWidth="1" outlineLevel="1"/>
    <col min="8" max="8" width="17.5703125" style="158" customWidth="1" collapsed="1"/>
    <col min="9" max="12" width="17.5703125" style="158" hidden="1" customWidth="1" outlineLevel="1"/>
    <col min="13" max="13" width="20.7109375" style="158" bestFit="1" customWidth="1" collapsed="1"/>
    <col min="14" max="17" width="20.7109375" style="158" hidden="1" customWidth="1" outlineLevel="1"/>
    <col min="18" max="18" width="9.140625" style="158" collapsed="1"/>
    <col min="19" max="21" width="9.140625" style="158"/>
    <col min="22" max="22" width="11.85546875" style="158" bestFit="1" customWidth="1"/>
    <col min="23" max="24" width="9.140625" style="158"/>
    <col min="25" max="26" width="13" style="158" customWidth="1"/>
    <col min="27" max="16384" width="9.140625" style="158"/>
  </cols>
  <sheetData>
    <row r="1" spans="1:17" s="156" customFormat="1" ht="21.75" customHeight="1" x14ac:dyDescent="0.25">
      <c r="A1" s="162"/>
      <c r="B1" s="163"/>
    </row>
    <row r="2" spans="1:17" s="157" customFormat="1" ht="20.25" x14ac:dyDescent="0.3">
      <c r="A2" s="257" t="s">
        <v>193</v>
      </c>
      <c r="B2" s="257"/>
    </row>
    <row r="3" spans="1:17" s="157" customFormat="1" ht="20.25" x14ac:dyDescent="0.3">
      <c r="A3" s="191"/>
      <c r="B3" s="191"/>
    </row>
    <row r="4" spans="1:17" x14ac:dyDescent="0.25">
      <c r="A4" s="163"/>
      <c r="B4" s="164"/>
      <c r="C4" s="266" t="s">
        <v>146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</row>
    <row r="5" spans="1:17" ht="15.75" x14ac:dyDescent="0.25">
      <c r="A5" s="16" t="s">
        <v>6</v>
      </c>
      <c r="B5" s="17"/>
      <c r="C5" s="269" t="s">
        <v>60</v>
      </c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</row>
    <row r="6" spans="1:17" s="159" customFormat="1" ht="15.75" customHeight="1" x14ac:dyDescent="0.25">
      <c r="A6" s="258" t="s">
        <v>2</v>
      </c>
      <c r="B6" s="270" t="s">
        <v>1</v>
      </c>
      <c r="C6" s="250" t="s">
        <v>54</v>
      </c>
      <c r="D6" s="251"/>
      <c r="E6" s="251"/>
      <c r="F6" s="251"/>
      <c r="G6" s="252"/>
      <c r="H6" s="273" t="s">
        <v>55</v>
      </c>
      <c r="I6" s="273"/>
      <c r="J6" s="273"/>
      <c r="K6" s="273"/>
      <c r="L6" s="273"/>
      <c r="M6" s="273" t="s">
        <v>169</v>
      </c>
      <c r="N6" s="273"/>
      <c r="O6" s="273"/>
      <c r="P6" s="273"/>
      <c r="Q6" s="273"/>
    </row>
    <row r="7" spans="1:17" s="159" customFormat="1" ht="46.5" customHeight="1" x14ac:dyDescent="0.25">
      <c r="A7" s="258"/>
      <c r="B7" s="271"/>
      <c r="C7" s="241" t="s">
        <v>194</v>
      </c>
      <c r="D7" s="241" t="s">
        <v>147</v>
      </c>
      <c r="E7" s="241" t="s">
        <v>148</v>
      </c>
      <c r="F7" s="241" t="s">
        <v>149</v>
      </c>
      <c r="G7" s="241" t="s">
        <v>150</v>
      </c>
      <c r="H7" s="241" t="s">
        <v>194</v>
      </c>
      <c r="I7" s="241" t="s">
        <v>147</v>
      </c>
      <c r="J7" s="241" t="s">
        <v>148</v>
      </c>
      <c r="K7" s="241" t="s">
        <v>149</v>
      </c>
      <c r="L7" s="241" t="s">
        <v>150</v>
      </c>
      <c r="M7" s="241" t="s">
        <v>194</v>
      </c>
      <c r="N7" s="241" t="s">
        <v>147</v>
      </c>
      <c r="O7" s="241" t="s">
        <v>148</v>
      </c>
      <c r="P7" s="241" t="s">
        <v>149</v>
      </c>
      <c r="Q7" s="241" t="s">
        <v>150</v>
      </c>
    </row>
    <row r="8" spans="1:17" s="159" customFormat="1" ht="30.75" customHeight="1" x14ac:dyDescent="0.25">
      <c r="A8" s="258"/>
      <c r="B8" s="27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</row>
    <row r="9" spans="1:17" ht="27" customHeight="1" x14ac:dyDescent="0.25">
      <c r="A9" s="166" t="s">
        <v>3</v>
      </c>
      <c r="B9" s="167" t="s">
        <v>8</v>
      </c>
      <c r="C9" s="46" t="e">
        <f>C10</f>
        <v>#REF!</v>
      </c>
      <c r="D9" s="169" t="e">
        <f t="shared" ref="D9:Q9" si="0">D10+D11+D12</f>
        <v>#REF!</v>
      </c>
      <c r="E9" s="169" t="e">
        <f>E10</f>
        <v>#REF!</v>
      </c>
      <c r="F9" s="169" t="e">
        <f>F10</f>
        <v>#REF!</v>
      </c>
      <c r="G9" s="169" t="e">
        <f t="shared" si="0"/>
        <v>#REF!</v>
      </c>
      <c r="H9" s="169" t="e">
        <f>H10+H11+H12</f>
        <v>#REF!</v>
      </c>
      <c r="I9" s="169" t="e">
        <f t="shared" si="0"/>
        <v>#REF!</v>
      </c>
      <c r="J9" s="169" t="e">
        <f t="shared" si="0"/>
        <v>#REF!</v>
      </c>
      <c r="K9" s="169" t="e">
        <f t="shared" si="0"/>
        <v>#REF!</v>
      </c>
      <c r="L9" s="169" t="e">
        <f t="shared" si="0"/>
        <v>#REF!</v>
      </c>
      <c r="M9" s="169" t="e">
        <f>M10+M11+M12</f>
        <v>#REF!</v>
      </c>
      <c r="N9" s="169" t="e">
        <f t="shared" si="0"/>
        <v>#REF!</v>
      </c>
      <c r="O9" s="169" t="e">
        <f t="shared" si="0"/>
        <v>#REF!</v>
      </c>
      <c r="P9" s="169" t="e">
        <f t="shared" si="0"/>
        <v>#REF!</v>
      </c>
      <c r="Q9" s="169" t="e">
        <f t="shared" si="0"/>
        <v>#REF!</v>
      </c>
    </row>
    <row r="10" spans="1:17" s="160" customFormat="1" ht="27" customHeight="1" x14ac:dyDescent="0.25">
      <c r="A10" s="166" t="s">
        <v>32</v>
      </c>
      <c r="B10" s="170" t="s">
        <v>10</v>
      </c>
      <c r="C10" s="183" t="e">
        <f>SUM(D10:G10)</f>
        <v>#REF!</v>
      </c>
      <c r="D10" s="183" t="e">
        <f>'2026'!I10+'2027'!I10+'2028'!I10+#REF!</f>
        <v>#REF!</v>
      </c>
      <c r="E10" s="183" t="e">
        <f>'2026'!J10+'2027'!J10+'2028'!J10+#REF!</f>
        <v>#REF!</v>
      </c>
      <c r="F10" s="183" t="e">
        <f>'2026'!K10+'2027'!K10+'2028'!K10+#REF!</f>
        <v>#REF!</v>
      </c>
      <c r="G10" s="183" t="e">
        <f>'2026'!L10+'2027'!L10+'2028'!L10+#REF!</f>
        <v>#REF!</v>
      </c>
      <c r="H10" s="171" t="e">
        <f>SUM(I10:L10)</f>
        <v>#REF!</v>
      </c>
      <c r="I10" s="183" t="e">
        <f>'2026'!N10+'2027'!N10+'2028'!N10+#REF!</f>
        <v>#REF!</v>
      </c>
      <c r="J10" s="183" t="e">
        <f>'2026'!O10+'2027'!O10+'2028'!O10+#REF!</f>
        <v>#REF!</v>
      </c>
      <c r="K10" s="183" t="e">
        <f>'2026'!P10+'2027'!P10+'2028'!P10+#REF!</f>
        <v>#REF!</v>
      </c>
      <c r="L10" s="183" t="e">
        <f>'2026'!Q10+'2027'!Q10+'2028'!Q10+#REF!</f>
        <v>#REF!</v>
      </c>
      <c r="M10" s="171" t="e">
        <f>SUM(N10:Q10)</f>
        <v>#REF!</v>
      </c>
      <c r="N10" s="183" t="e">
        <f>'2026'!S10+'2027'!S10+'2028'!S10+#REF!</f>
        <v>#REF!</v>
      </c>
      <c r="O10" s="183" t="e">
        <f>'2026'!T10+'2027'!T10+'2028'!T10+#REF!</f>
        <v>#REF!</v>
      </c>
      <c r="P10" s="183" t="e">
        <f>'2026'!U10+'2027'!U10+'2028'!U10+#REF!</f>
        <v>#REF!</v>
      </c>
      <c r="Q10" s="183" t="e">
        <f>'2026'!V10+'2027'!V10+'2028'!V10+#REF!</f>
        <v>#REF!</v>
      </c>
    </row>
    <row r="11" spans="1:17" s="160" customFormat="1" ht="27" customHeight="1" x14ac:dyDescent="0.25">
      <c r="A11" s="166" t="s">
        <v>21</v>
      </c>
      <c r="B11" s="172" t="s">
        <v>20</v>
      </c>
      <c r="C11" s="183" t="e">
        <f>SUM(D11:G11)</f>
        <v>#REF!</v>
      </c>
      <c r="D11" s="183">
        <v>0</v>
      </c>
      <c r="E11" s="183" t="e">
        <f>E10</f>
        <v>#REF!</v>
      </c>
      <c r="F11" s="183" t="e">
        <f>F10</f>
        <v>#REF!</v>
      </c>
      <c r="G11" s="183">
        <v>0</v>
      </c>
      <c r="H11" s="171" t="e">
        <f>SUM(I11:L11)</f>
        <v>#REF!</v>
      </c>
      <c r="I11" s="183" t="e">
        <f>'2026'!N11+'2027'!N11+'2028'!N11+#REF!</f>
        <v>#REF!</v>
      </c>
      <c r="J11" s="183" t="e">
        <f>'2026'!O11+'2027'!O11+'2028'!O11+#REF!</f>
        <v>#REF!</v>
      </c>
      <c r="K11" s="183" t="e">
        <f>'2026'!P11+'2027'!P11+'2028'!P11+#REF!</f>
        <v>#REF!</v>
      </c>
      <c r="L11" s="183" t="e">
        <f>'2026'!Q11+'2027'!Q11+'2028'!Q11+#REF!</f>
        <v>#REF!</v>
      </c>
      <c r="M11" s="171" t="e">
        <f>SUM(N11:Q11)</f>
        <v>#REF!</v>
      </c>
      <c r="N11" s="183" t="e">
        <f>'2026'!S11+'2027'!S11+'2028'!S11+#REF!</f>
        <v>#REF!</v>
      </c>
      <c r="O11" s="183" t="e">
        <f>'2026'!T11+'2027'!T11+'2028'!T11+#REF!</f>
        <v>#REF!</v>
      </c>
      <c r="P11" s="183" t="e">
        <f>'2026'!U11+'2027'!U11+'2028'!U11+#REF!</f>
        <v>#REF!</v>
      </c>
      <c r="Q11" s="183" t="e">
        <f>'2026'!V11+'2027'!V11+'2028'!V11+#REF!</f>
        <v>#REF!</v>
      </c>
    </row>
    <row r="12" spans="1:17" s="160" customFormat="1" ht="27" customHeight="1" x14ac:dyDescent="0.25">
      <c r="A12" s="166" t="s">
        <v>22</v>
      </c>
      <c r="B12" s="172" t="s">
        <v>191</v>
      </c>
      <c r="C12" s="46" t="e">
        <f t="shared" ref="C12:G12" si="1">C13</f>
        <v>#REF!</v>
      </c>
      <c r="D12" s="46">
        <f t="shared" si="1"/>
        <v>0</v>
      </c>
      <c r="E12" s="46" t="e">
        <f t="shared" si="1"/>
        <v>#REF!</v>
      </c>
      <c r="F12" s="46" t="e">
        <f t="shared" si="1"/>
        <v>#REF!</v>
      </c>
      <c r="G12" s="46">
        <f t="shared" si="1"/>
        <v>0</v>
      </c>
      <c r="H12" s="46" t="e">
        <f>H13+H14</f>
        <v>#REF!</v>
      </c>
      <c r="I12" s="46" t="e">
        <f>I13+I14</f>
        <v>#REF!</v>
      </c>
      <c r="J12" s="46" t="e">
        <f t="shared" ref="J12:L12" si="2">J13+J14</f>
        <v>#REF!</v>
      </c>
      <c r="K12" s="46" t="e">
        <f t="shared" si="2"/>
        <v>#REF!</v>
      </c>
      <c r="L12" s="46" t="e">
        <f t="shared" si="2"/>
        <v>#REF!</v>
      </c>
      <c r="M12" s="46" t="e">
        <f>M13+M14</f>
        <v>#REF!</v>
      </c>
      <c r="N12" s="46" t="e">
        <f>N13+N14</f>
        <v>#REF!</v>
      </c>
      <c r="O12" s="46" t="e">
        <f t="shared" ref="O12" si="3">O13+O14</f>
        <v>#REF!</v>
      </c>
      <c r="P12" s="46" t="e">
        <f t="shared" ref="P12" si="4">P13+P14</f>
        <v>#REF!</v>
      </c>
      <c r="Q12" s="46" t="e">
        <f t="shared" ref="Q12" si="5">Q13+Q14</f>
        <v>#REF!</v>
      </c>
    </row>
    <row r="13" spans="1:17" s="160" customFormat="1" ht="34.5" customHeight="1" x14ac:dyDescent="0.25">
      <c r="A13" s="166" t="s">
        <v>23</v>
      </c>
      <c r="B13" s="172" t="s">
        <v>188</v>
      </c>
      <c r="C13" s="183" t="e">
        <f>SUM(D13:G13)</f>
        <v>#REF!</v>
      </c>
      <c r="D13" s="183">
        <v>0</v>
      </c>
      <c r="E13" s="183" t="e">
        <f>E10</f>
        <v>#REF!</v>
      </c>
      <c r="F13" s="183" t="e">
        <f>F10</f>
        <v>#REF!</v>
      </c>
      <c r="G13" s="183">
        <v>0</v>
      </c>
      <c r="H13" s="171" t="e">
        <f>SUM(I13:L13)</f>
        <v>#REF!</v>
      </c>
      <c r="I13" s="183" t="e">
        <f>'2026'!N13+'2027'!N13+'2028'!N13+#REF!</f>
        <v>#REF!</v>
      </c>
      <c r="J13" s="183" t="e">
        <f>'2026'!O13+'2027'!O13+'2028'!O13+#REF!</f>
        <v>#REF!</v>
      </c>
      <c r="K13" s="183" t="e">
        <f>'2026'!P13+'2027'!P13+'2028'!P13+#REF!</f>
        <v>#REF!</v>
      </c>
      <c r="L13" s="183" t="e">
        <f>'2026'!Q13+'2027'!Q13+'2028'!Q13+#REF!</f>
        <v>#REF!</v>
      </c>
      <c r="M13" s="171" t="e">
        <f>SUM(N13:Q13)</f>
        <v>#REF!</v>
      </c>
      <c r="N13" s="183" t="e">
        <f>'2026'!S13+'2027'!S13+'2028'!S13+#REF!</f>
        <v>#REF!</v>
      </c>
      <c r="O13" s="183" t="e">
        <f>'2026'!T13+'2027'!T13+'2028'!T13+#REF!</f>
        <v>#REF!</v>
      </c>
      <c r="P13" s="183" t="e">
        <f>'2026'!U13+'2027'!U13+'2028'!U13+#REF!</f>
        <v>#REF!</v>
      </c>
      <c r="Q13" s="183" t="e">
        <f>'2026'!V13+'2027'!V13+'2028'!V13+#REF!</f>
        <v>#REF!</v>
      </c>
    </row>
    <row r="14" spans="1:17" s="160" customFormat="1" ht="34.5" customHeight="1" x14ac:dyDescent="0.25">
      <c r="A14" s="166" t="s">
        <v>24</v>
      </c>
      <c r="B14" s="172" t="s">
        <v>195</v>
      </c>
      <c r="C14" s="183" t="e">
        <f>SUM(D14:G14)</f>
        <v>#REF!</v>
      </c>
      <c r="D14" s="183" t="e">
        <f>'2026'!#REF!+'2027'!#REF!+'2028'!#REF!+#REF!</f>
        <v>#REF!</v>
      </c>
      <c r="E14" s="183" t="e">
        <f>'2026'!#REF!+'2027'!#REF!+'2028'!#REF!+#REF!</f>
        <v>#REF!</v>
      </c>
      <c r="F14" s="183" t="e">
        <f>'2026'!#REF!+'2027'!#REF!+'2028'!#REF!+#REF!</f>
        <v>#REF!</v>
      </c>
      <c r="G14" s="183" t="e">
        <f>'2026'!#REF!+'2027'!#REF!+'2028'!#REF!+#REF!</f>
        <v>#REF!</v>
      </c>
      <c r="H14" s="171" t="e">
        <f>SUM(I14:L14)</f>
        <v>#REF!</v>
      </c>
      <c r="I14" s="183" t="e">
        <f>'2026'!#REF!+'2027'!#REF!+'2028'!#REF!+#REF!</f>
        <v>#REF!</v>
      </c>
      <c r="J14" s="183" t="e">
        <f>'2026'!#REF!+'2027'!#REF!+'2028'!#REF!+#REF!</f>
        <v>#REF!</v>
      </c>
      <c r="K14" s="183" t="e">
        <f>'2026'!#REF!+'2027'!#REF!+'2028'!#REF!+#REF!</f>
        <v>#REF!</v>
      </c>
      <c r="L14" s="183" t="e">
        <f>'2026'!#REF!+'2027'!#REF!+'2028'!#REF!+#REF!</f>
        <v>#REF!</v>
      </c>
      <c r="M14" s="171" t="e">
        <f>SUM(N14:Q14)</f>
        <v>#REF!</v>
      </c>
      <c r="N14" s="183" t="e">
        <f>'2026'!#REF!+'2027'!#REF!+'2028'!#REF!+#REF!</f>
        <v>#REF!</v>
      </c>
      <c r="O14" s="183" t="e">
        <f>'2026'!#REF!+'2027'!#REF!+'2028'!#REF!+#REF!</f>
        <v>#REF!</v>
      </c>
      <c r="P14" s="183" t="e">
        <f>'2026'!#REF!+'2027'!#REF!+'2028'!#REF!+#REF!</f>
        <v>#REF!</v>
      </c>
      <c r="Q14" s="183" t="e">
        <f>'2026'!#REF!+'2027'!#REF!+'2028'!#REF!+#REF!</f>
        <v>#REF!</v>
      </c>
    </row>
    <row r="15" spans="1:17" s="160" customFormat="1" ht="27" customHeight="1" x14ac:dyDescent="0.25">
      <c r="A15" s="173" t="s">
        <v>4</v>
      </c>
      <c r="B15" s="167" t="s">
        <v>11</v>
      </c>
      <c r="C15" s="46" t="e">
        <f>C16</f>
        <v>#REF!</v>
      </c>
      <c r="D15" s="46" t="e">
        <f>D16</f>
        <v>#REF!</v>
      </c>
      <c r="E15" s="46" t="e">
        <f>E16</f>
        <v>#REF!</v>
      </c>
      <c r="F15" s="46" t="e">
        <f>F16</f>
        <v>#REF!</v>
      </c>
      <c r="G15" s="46" t="e">
        <f>G16</f>
        <v>#REF!</v>
      </c>
      <c r="H15" s="169" t="e">
        <f t="shared" ref="H15" si="6">H16+H17+H18</f>
        <v>#REF!</v>
      </c>
      <c r="I15" s="46" t="e">
        <f t="shared" ref="I15:Q15" si="7">I16+I17+I18</f>
        <v>#REF!</v>
      </c>
      <c r="J15" s="46" t="e">
        <f t="shared" si="7"/>
        <v>#REF!</v>
      </c>
      <c r="K15" s="46" t="e">
        <f t="shared" si="7"/>
        <v>#REF!</v>
      </c>
      <c r="L15" s="46" t="e">
        <f t="shared" si="7"/>
        <v>#REF!</v>
      </c>
      <c r="M15" s="169" t="e">
        <f t="shared" si="7"/>
        <v>#REF!</v>
      </c>
      <c r="N15" s="46" t="e">
        <f t="shared" si="7"/>
        <v>#REF!</v>
      </c>
      <c r="O15" s="46" t="e">
        <f t="shared" si="7"/>
        <v>#REF!</v>
      </c>
      <c r="P15" s="46" t="e">
        <f t="shared" si="7"/>
        <v>#REF!</v>
      </c>
      <c r="Q15" s="46" t="e">
        <f t="shared" si="7"/>
        <v>#REF!</v>
      </c>
    </row>
    <row r="16" spans="1:17" s="160" customFormat="1" ht="27" customHeight="1" x14ac:dyDescent="0.25">
      <c r="A16" s="173" t="s">
        <v>33</v>
      </c>
      <c r="B16" s="170" t="s">
        <v>10</v>
      </c>
      <c r="C16" s="183" t="e">
        <f>SUM(D16:G16)</f>
        <v>#REF!</v>
      </c>
      <c r="D16" s="183" t="e">
        <f>'2026'!I16+'2027'!I16+'2028'!I16+#REF!</f>
        <v>#REF!</v>
      </c>
      <c r="E16" s="183" t="e">
        <f>'2026'!J16+'2027'!J16+'2028'!J16+#REF!</f>
        <v>#REF!</v>
      </c>
      <c r="F16" s="183" t="e">
        <f>'2026'!K16+'2027'!K16+'2028'!K16+#REF!</f>
        <v>#REF!</v>
      </c>
      <c r="G16" s="183" t="e">
        <f>'2026'!L16+'2027'!L16+'2028'!L16+#REF!</f>
        <v>#REF!</v>
      </c>
      <c r="H16" s="171" t="e">
        <f>SUM(I16:L16)</f>
        <v>#REF!</v>
      </c>
      <c r="I16" s="183" t="e">
        <f>'2026'!N16+'2027'!N16+'2028'!N16+#REF!</f>
        <v>#REF!</v>
      </c>
      <c r="J16" s="183" t="e">
        <f>'2026'!O16+'2027'!O16+'2028'!O16+#REF!</f>
        <v>#REF!</v>
      </c>
      <c r="K16" s="183" t="e">
        <f>'2026'!P16+'2027'!P16+'2028'!P16+#REF!</f>
        <v>#REF!</v>
      </c>
      <c r="L16" s="183" t="e">
        <f>'2026'!Q16+'2027'!Q16+'2028'!Q16+#REF!</f>
        <v>#REF!</v>
      </c>
      <c r="M16" s="171" t="e">
        <f>SUM(N16:Q16)</f>
        <v>#REF!</v>
      </c>
      <c r="N16" s="183" t="e">
        <f>'2026'!S16+'2027'!S16+'2028'!S16+#REF!</f>
        <v>#REF!</v>
      </c>
      <c r="O16" s="183" t="e">
        <f>'2026'!T16+'2027'!T16+'2028'!T16+#REF!</f>
        <v>#REF!</v>
      </c>
      <c r="P16" s="183" t="e">
        <f>'2026'!U16+'2027'!U16+'2028'!U16+#REF!</f>
        <v>#REF!</v>
      </c>
      <c r="Q16" s="183" t="e">
        <f>'2026'!V16+'2027'!V16+'2028'!V16+#REF!</f>
        <v>#REF!</v>
      </c>
    </row>
    <row r="17" spans="1:17" s="160" customFormat="1" ht="27" customHeight="1" x14ac:dyDescent="0.25">
      <c r="A17" s="173" t="s">
        <v>34</v>
      </c>
      <c r="B17" s="172" t="s">
        <v>20</v>
      </c>
      <c r="C17" s="183" t="e">
        <f>SUM(D17:G17)</f>
        <v>#REF!</v>
      </c>
      <c r="D17" s="183" t="e">
        <f>D16</f>
        <v>#REF!</v>
      </c>
      <c r="E17" s="183" t="e">
        <f>E16</f>
        <v>#REF!</v>
      </c>
      <c r="F17" s="183" t="e">
        <f>F16</f>
        <v>#REF!</v>
      </c>
      <c r="G17" s="183" t="e">
        <f>G16</f>
        <v>#REF!</v>
      </c>
      <c r="H17" s="171" t="e">
        <f>SUM(I17:L17)</f>
        <v>#REF!</v>
      </c>
      <c r="I17" s="183" t="e">
        <f>'2026'!N17+'2027'!N17+'2028'!N17+#REF!</f>
        <v>#REF!</v>
      </c>
      <c r="J17" s="183" t="e">
        <f>'2026'!O17+'2027'!O17+'2028'!O17+#REF!</f>
        <v>#REF!</v>
      </c>
      <c r="K17" s="183" t="e">
        <f>'2026'!P17+'2027'!P17+'2028'!P17+#REF!</f>
        <v>#REF!</v>
      </c>
      <c r="L17" s="183" t="e">
        <f>'2026'!Q17+'2027'!Q17+'2028'!Q17+#REF!</f>
        <v>#REF!</v>
      </c>
      <c r="M17" s="171" t="e">
        <f>SUM(N17:Q17)</f>
        <v>#REF!</v>
      </c>
      <c r="N17" s="183" t="e">
        <f>'2026'!S17+'2027'!S17+'2028'!S17+#REF!</f>
        <v>#REF!</v>
      </c>
      <c r="O17" s="183" t="e">
        <f>'2026'!T17+'2027'!T17+'2028'!T17+#REF!</f>
        <v>#REF!</v>
      </c>
      <c r="P17" s="183" t="e">
        <f>'2026'!U17+'2027'!U17+'2028'!U17+#REF!</f>
        <v>#REF!</v>
      </c>
      <c r="Q17" s="183" t="e">
        <f>'2026'!V17+'2027'!V17+'2028'!V17+#REF!</f>
        <v>#REF!</v>
      </c>
    </row>
    <row r="18" spans="1:17" s="160" customFormat="1" ht="27" customHeight="1" x14ac:dyDescent="0.25">
      <c r="A18" s="173" t="s">
        <v>35</v>
      </c>
      <c r="B18" s="172" t="s">
        <v>191</v>
      </c>
      <c r="C18" s="46" t="e">
        <f t="shared" ref="C18:G18" si="8">C19</f>
        <v>#REF!</v>
      </c>
      <c r="D18" s="46" t="e">
        <f t="shared" si="8"/>
        <v>#REF!</v>
      </c>
      <c r="E18" s="46" t="e">
        <f t="shared" si="8"/>
        <v>#REF!</v>
      </c>
      <c r="F18" s="46" t="e">
        <f t="shared" si="8"/>
        <v>#REF!</v>
      </c>
      <c r="G18" s="46" t="e">
        <f t="shared" si="8"/>
        <v>#REF!</v>
      </c>
      <c r="H18" s="46" t="e">
        <f>H19+H20</f>
        <v>#REF!</v>
      </c>
      <c r="I18" s="46" t="e">
        <f>I19+I20</f>
        <v>#REF!</v>
      </c>
      <c r="J18" s="46" t="e">
        <f t="shared" ref="J18" si="9">J19+J20</f>
        <v>#REF!</v>
      </c>
      <c r="K18" s="46" t="e">
        <f t="shared" ref="K18" si="10">K19+K20</f>
        <v>#REF!</v>
      </c>
      <c r="L18" s="46" t="e">
        <f t="shared" ref="L18" si="11">L19+L20</f>
        <v>#REF!</v>
      </c>
      <c r="M18" s="46" t="e">
        <f>M19+M20</f>
        <v>#REF!</v>
      </c>
      <c r="N18" s="46" t="e">
        <f>N19+N20</f>
        <v>#REF!</v>
      </c>
      <c r="O18" s="46" t="e">
        <f t="shared" ref="O18" si="12">O19+O20</f>
        <v>#REF!</v>
      </c>
      <c r="P18" s="46" t="e">
        <f t="shared" ref="P18" si="13">P19+P20</f>
        <v>#REF!</v>
      </c>
      <c r="Q18" s="46" t="e">
        <f t="shared" ref="Q18" si="14">Q19+Q20</f>
        <v>#REF!</v>
      </c>
    </row>
    <row r="19" spans="1:17" s="160" customFormat="1" ht="32.25" customHeight="1" x14ac:dyDescent="0.25">
      <c r="A19" s="173" t="s">
        <v>36</v>
      </c>
      <c r="B19" s="172" t="s">
        <v>188</v>
      </c>
      <c r="C19" s="183" t="e">
        <f>SUM(D19:G19)</f>
        <v>#REF!</v>
      </c>
      <c r="D19" s="183" t="e">
        <f>D16</f>
        <v>#REF!</v>
      </c>
      <c r="E19" s="183" t="e">
        <f>E16</f>
        <v>#REF!</v>
      </c>
      <c r="F19" s="183" t="e">
        <f>F16</f>
        <v>#REF!</v>
      </c>
      <c r="G19" s="183" t="e">
        <f>G16</f>
        <v>#REF!</v>
      </c>
      <c r="H19" s="171" t="e">
        <f>SUM(I19:L19)</f>
        <v>#REF!</v>
      </c>
      <c r="I19" s="183" t="e">
        <f>'2026'!N19+'2027'!N19+'2028'!N19+#REF!</f>
        <v>#REF!</v>
      </c>
      <c r="J19" s="183" t="e">
        <f>'2026'!O19+'2027'!O19+'2028'!O19+#REF!</f>
        <v>#REF!</v>
      </c>
      <c r="K19" s="183" t="e">
        <f>'2026'!P19+'2027'!P19+'2028'!P19+#REF!</f>
        <v>#REF!</v>
      </c>
      <c r="L19" s="183" t="e">
        <f>'2026'!Q19+'2027'!Q19+'2028'!Q19+#REF!</f>
        <v>#REF!</v>
      </c>
      <c r="M19" s="171" t="e">
        <f>SUM(N19:Q19)</f>
        <v>#REF!</v>
      </c>
      <c r="N19" s="183" t="e">
        <f>'2026'!S19+'2027'!S19+'2028'!S19+#REF!</f>
        <v>#REF!</v>
      </c>
      <c r="O19" s="183" t="e">
        <f>'2026'!T19+'2027'!T19+'2028'!T19+#REF!</f>
        <v>#REF!</v>
      </c>
      <c r="P19" s="183" t="e">
        <f>'2026'!U19+'2027'!U19+'2028'!U19+#REF!</f>
        <v>#REF!</v>
      </c>
      <c r="Q19" s="183" t="e">
        <f>'2026'!V19+'2027'!V19+'2028'!V19+#REF!</f>
        <v>#REF!</v>
      </c>
    </row>
    <row r="20" spans="1:17" s="160" customFormat="1" ht="32.25" customHeight="1" x14ac:dyDescent="0.25">
      <c r="A20" s="173" t="s">
        <v>37</v>
      </c>
      <c r="B20" s="172" t="s">
        <v>195</v>
      </c>
      <c r="C20" s="183" t="e">
        <f>SUM(D20:G20)</f>
        <v>#REF!</v>
      </c>
      <c r="D20" s="183" t="e">
        <f>'2026'!#REF!+'2027'!#REF!+'2028'!#REF!+#REF!</f>
        <v>#REF!</v>
      </c>
      <c r="E20" s="183" t="e">
        <f>'2026'!#REF!+'2027'!#REF!+'2028'!#REF!+#REF!</f>
        <v>#REF!</v>
      </c>
      <c r="F20" s="183" t="e">
        <f>'2026'!#REF!+'2027'!#REF!+'2028'!#REF!+#REF!</f>
        <v>#REF!</v>
      </c>
      <c r="G20" s="183" t="e">
        <f>'2026'!#REF!+'2027'!#REF!+'2028'!#REF!+#REF!</f>
        <v>#REF!</v>
      </c>
      <c r="H20" s="171" t="e">
        <f>SUM(I20:L20)</f>
        <v>#REF!</v>
      </c>
      <c r="I20" s="183" t="e">
        <f>'2026'!#REF!+'2027'!#REF!+'2028'!#REF!+#REF!</f>
        <v>#REF!</v>
      </c>
      <c r="J20" s="183" t="e">
        <f>'2026'!#REF!+'2027'!#REF!+'2028'!#REF!+#REF!</f>
        <v>#REF!</v>
      </c>
      <c r="K20" s="183" t="e">
        <f>'2026'!#REF!+'2027'!#REF!+'2028'!#REF!+#REF!</f>
        <v>#REF!</v>
      </c>
      <c r="L20" s="183" t="e">
        <f>'2026'!#REF!+'2027'!#REF!+'2028'!#REF!+#REF!</f>
        <v>#REF!</v>
      </c>
      <c r="M20" s="171" t="e">
        <f>SUM(N20:Q20)</f>
        <v>#REF!</v>
      </c>
      <c r="N20" s="183" t="e">
        <f>'2026'!#REF!+'2027'!#REF!+'2028'!#REF!+#REF!</f>
        <v>#REF!</v>
      </c>
      <c r="O20" s="183" t="e">
        <f>'2026'!#REF!+'2027'!#REF!+'2028'!#REF!+#REF!</f>
        <v>#REF!</v>
      </c>
      <c r="P20" s="183" t="e">
        <f>'2026'!#REF!+'2027'!#REF!+'2028'!#REF!+#REF!</f>
        <v>#REF!</v>
      </c>
      <c r="Q20" s="183" t="e">
        <f>'2026'!#REF!+'2027'!#REF!+'2028'!#REF!+#REF!</f>
        <v>#REF!</v>
      </c>
    </row>
    <row r="21" spans="1:17" ht="27" customHeight="1" x14ac:dyDescent="0.25">
      <c r="A21" s="166" t="s">
        <v>5</v>
      </c>
      <c r="B21" s="167" t="s">
        <v>9</v>
      </c>
      <c r="C21" s="48" t="e">
        <f t="shared" ref="C21:Q21" si="15">C22+C28</f>
        <v>#REF!</v>
      </c>
      <c r="D21" s="48" t="e">
        <f t="shared" si="15"/>
        <v>#REF!</v>
      </c>
      <c r="E21" s="48" t="e">
        <f t="shared" si="15"/>
        <v>#REF!</v>
      </c>
      <c r="F21" s="48" t="e">
        <f t="shared" si="15"/>
        <v>#REF!</v>
      </c>
      <c r="G21" s="48" t="e">
        <f t="shared" si="15"/>
        <v>#REF!</v>
      </c>
      <c r="H21" s="169" t="e">
        <f t="shared" si="15"/>
        <v>#REF!</v>
      </c>
      <c r="I21" s="169" t="e">
        <f t="shared" si="15"/>
        <v>#REF!</v>
      </c>
      <c r="J21" s="169" t="e">
        <f t="shared" si="15"/>
        <v>#REF!</v>
      </c>
      <c r="K21" s="169" t="e">
        <f t="shared" si="15"/>
        <v>#REF!</v>
      </c>
      <c r="L21" s="169" t="e">
        <f t="shared" si="15"/>
        <v>#REF!</v>
      </c>
      <c r="M21" s="169" t="e">
        <f t="shared" si="15"/>
        <v>#REF!</v>
      </c>
      <c r="N21" s="169" t="e">
        <f t="shared" si="15"/>
        <v>#REF!</v>
      </c>
      <c r="O21" s="169" t="e">
        <f t="shared" si="15"/>
        <v>#REF!</v>
      </c>
      <c r="P21" s="169" t="e">
        <f t="shared" si="15"/>
        <v>#REF!</v>
      </c>
      <c r="Q21" s="169" t="e">
        <f t="shared" si="15"/>
        <v>#REF!</v>
      </c>
    </row>
    <row r="22" spans="1:17" ht="27" customHeight="1" x14ac:dyDescent="0.25">
      <c r="A22" s="166" t="s">
        <v>16</v>
      </c>
      <c r="B22" s="167" t="s">
        <v>14</v>
      </c>
      <c r="C22" s="48" t="e">
        <f>C23</f>
        <v>#REF!</v>
      </c>
      <c r="D22" s="48" t="e">
        <f>D23</f>
        <v>#REF!</v>
      </c>
      <c r="E22" s="48" t="e">
        <f>E23</f>
        <v>#REF!</v>
      </c>
      <c r="F22" s="48" t="e">
        <f>F23</f>
        <v>#REF!</v>
      </c>
      <c r="G22" s="48" t="e">
        <f>G23</f>
        <v>#REF!</v>
      </c>
      <c r="H22" s="171" t="e">
        <f t="shared" ref="H22" si="16">H23+H24+H27</f>
        <v>#REF!</v>
      </c>
      <c r="I22" s="171" t="e">
        <f t="shared" ref="I22:Q22" si="17">I23+I24+I27</f>
        <v>#REF!</v>
      </c>
      <c r="J22" s="171" t="e">
        <f t="shared" si="17"/>
        <v>#REF!</v>
      </c>
      <c r="K22" s="171" t="e">
        <f t="shared" si="17"/>
        <v>#REF!</v>
      </c>
      <c r="L22" s="171" t="e">
        <f t="shared" si="17"/>
        <v>#REF!</v>
      </c>
      <c r="M22" s="171" t="e">
        <f t="shared" si="17"/>
        <v>#REF!</v>
      </c>
      <c r="N22" s="171" t="e">
        <f t="shared" si="17"/>
        <v>#REF!</v>
      </c>
      <c r="O22" s="171" t="e">
        <f t="shared" si="17"/>
        <v>#REF!</v>
      </c>
      <c r="P22" s="171" t="e">
        <f t="shared" si="17"/>
        <v>#REF!</v>
      </c>
      <c r="Q22" s="171" t="e">
        <f t="shared" si="17"/>
        <v>#REF!</v>
      </c>
    </row>
    <row r="23" spans="1:17" s="160" customFormat="1" ht="27" customHeight="1" x14ac:dyDescent="0.25">
      <c r="A23" s="173" t="s">
        <v>38</v>
      </c>
      <c r="B23" s="170" t="s">
        <v>10</v>
      </c>
      <c r="C23" s="183" t="e">
        <f>SUM(D23:G23)</f>
        <v>#REF!</v>
      </c>
      <c r="D23" s="183" t="e">
        <f>'2026'!I22+'2027'!I22+'2028'!I22+#REF!</f>
        <v>#REF!</v>
      </c>
      <c r="E23" s="183" t="e">
        <f>'2026'!J22+'2027'!J22+'2028'!J22+#REF!</f>
        <v>#REF!</v>
      </c>
      <c r="F23" s="183" t="e">
        <f>'2026'!K22+'2027'!K22+'2028'!K22+#REF!</f>
        <v>#REF!</v>
      </c>
      <c r="G23" s="183" t="e">
        <f>'2026'!L22+'2027'!L22+'2028'!L22+#REF!</f>
        <v>#REF!</v>
      </c>
      <c r="H23" s="171" t="e">
        <f>SUM(I23:L23)</f>
        <v>#REF!</v>
      </c>
      <c r="I23" s="183" t="e">
        <f>'2026'!N22+'2027'!N22+'2028'!N22+#REF!</f>
        <v>#REF!</v>
      </c>
      <c r="J23" s="183" t="e">
        <f>'2026'!O22+'2027'!O22+'2028'!O22+#REF!</f>
        <v>#REF!</v>
      </c>
      <c r="K23" s="183" t="e">
        <f>'2026'!P22+'2027'!P22+'2028'!P22+#REF!</f>
        <v>#REF!</v>
      </c>
      <c r="L23" s="183" t="e">
        <f>'2026'!Q22+'2027'!Q22+'2028'!Q22+#REF!</f>
        <v>#REF!</v>
      </c>
      <c r="M23" s="171" t="e">
        <f>SUM(N23:Q23)</f>
        <v>#REF!</v>
      </c>
      <c r="N23" s="183" t="e">
        <f>'2026'!S22+'2027'!S22+'2028'!S22+#REF!</f>
        <v>#REF!</v>
      </c>
      <c r="O23" s="183" t="e">
        <f>'2026'!T22+'2027'!T22+'2028'!T22+#REF!</f>
        <v>#REF!</v>
      </c>
      <c r="P23" s="183" t="e">
        <f>'2026'!U22+'2027'!U22+'2028'!U22+#REF!</f>
        <v>#REF!</v>
      </c>
      <c r="Q23" s="183" t="e">
        <f>'2026'!V22+'2027'!V22+'2028'!V22+#REF!</f>
        <v>#REF!</v>
      </c>
    </row>
    <row r="24" spans="1:17" s="160" customFormat="1" ht="27" customHeight="1" x14ac:dyDescent="0.25">
      <c r="A24" s="173" t="s">
        <v>39</v>
      </c>
      <c r="B24" s="172" t="s">
        <v>192</v>
      </c>
      <c r="C24" s="48" t="e">
        <f t="shared" ref="C24:G24" si="18">C25</f>
        <v>#REF!</v>
      </c>
      <c r="D24" s="48">
        <f t="shared" si="18"/>
        <v>0</v>
      </c>
      <c r="E24" s="48" t="e">
        <f t="shared" si="18"/>
        <v>#REF!</v>
      </c>
      <c r="F24" s="48" t="e">
        <f t="shared" si="18"/>
        <v>#REF!</v>
      </c>
      <c r="G24" s="48">
        <f t="shared" si="18"/>
        <v>0</v>
      </c>
      <c r="H24" s="46" t="e">
        <f t="shared" ref="H24" si="19">H25+H26</f>
        <v>#REF!</v>
      </c>
      <c r="I24" s="46" t="e">
        <f>I25+I26</f>
        <v>#REF!</v>
      </c>
      <c r="J24" s="46" t="e">
        <f t="shared" ref="J24" si="20">J25+J26</f>
        <v>#REF!</v>
      </c>
      <c r="K24" s="46" t="e">
        <f t="shared" ref="K24" si="21">K25+K26</f>
        <v>#REF!</v>
      </c>
      <c r="L24" s="46" t="e">
        <f t="shared" ref="L24:M24" si="22">L25+L26</f>
        <v>#REF!</v>
      </c>
      <c r="M24" s="46" t="e">
        <f t="shared" si="22"/>
        <v>#REF!</v>
      </c>
      <c r="N24" s="46" t="e">
        <f>N25+N26</f>
        <v>#REF!</v>
      </c>
      <c r="O24" s="46" t="e">
        <f t="shared" ref="O24" si="23">O25+O26</f>
        <v>#REF!</v>
      </c>
      <c r="P24" s="46" t="e">
        <f t="shared" ref="P24" si="24">P25+P26</f>
        <v>#REF!</v>
      </c>
      <c r="Q24" s="46" t="e">
        <f t="shared" ref="Q24" si="25">Q25+Q26</f>
        <v>#REF!</v>
      </c>
    </row>
    <row r="25" spans="1:17" s="160" customFormat="1" ht="32.25" customHeight="1" x14ac:dyDescent="0.25">
      <c r="A25" s="173" t="s">
        <v>41</v>
      </c>
      <c r="B25" s="172" t="s">
        <v>188</v>
      </c>
      <c r="C25" s="183" t="e">
        <f>SUM(D25:G25)</f>
        <v>#REF!</v>
      </c>
      <c r="D25" s="183">
        <v>0</v>
      </c>
      <c r="E25" s="183" t="e">
        <f>E23</f>
        <v>#REF!</v>
      </c>
      <c r="F25" s="183" t="e">
        <f>F23</f>
        <v>#REF!</v>
      </c>
      <c r="G25" s="183">
        <v>0</v>
      </c>
      <c r="H25" s="171" t="e">
        <f>SUM(I25:L25)</f>
        <v>#REF!</v>
      </c>
      <c r="I25" s="183" t="e">
        <f>'2026'!N24+'2027'!N24+'2028'!N24+#REF!</f>
        <v>#REF!</v>
      </c>
      <c r="J25" s="183" t="e">
        <f>'2026'!O24+'2027'!O24+'2028'!O24+#REF!</f>
        <v>#REF!</v>
      </c>
      <c r="K25" s="183" t="e">
        <f>'2026'!P24+'2027'!P24+'2028'!P24+#REF!</f>
        <v>#REF!</v>
      </c>
      <c r="L25" s="183" t="e">
        <f>'2026'!Q24+'2027'!Q24+'2028'!Q24+#REF!</f>
        <v>#REF!</v>
      </c>
      <c r="M25" s="171" t="e">
        <f>SUM(N25:Q25)</f>
        <v>#REF!</v>
      </c>
      <c r="N25" s="183" t="e">
        <f>'2026'!S24+'2027'!S24+'2028'!S24+#REF!</f>
        <v>#REF!</v>
      </c>
      <c r="O25" s="183" t="e">
        <f>'2026'!T24+'2027'!T24+'2028'!T24+#REF!</f>
        <v>#REF!</v>
      </c>
      <c r="P25" s="183" t="e">
        <f>'2026'!U24+'2027'!U24+'2028'!U24+#REF!</f>
        <v>#REF!</v>
      </c>
      <c r="Q25" s="183" t="e">
        <f>'2026'!V24+'2027'!V24+'2028'!V24+#REF!</f>
        <v>#REF!</v>
      </c>
    </row>
    <row r="26" spans="1:17" s="160" customFormat="1" ht="32.25" customHeight="1" x14ac:dyDescent="0.25">
      <c r="A26" s="173" t="s">
        <v>42</v>
      </c>
      <c r="B26" s="172" t="s">
        <v>195</v>
      </c>
      <c r="C26" s="183" t="e">
        <f>SUM(D26:G26)</f>
        <v>#REF!</v>
      </c>
      <c r="D26" s="183" t="e">
        <f>'2026'!#REF!+'2027'!#REF!+'2028'!#REF!+#REF!</f>
        <v>#REF!</v>
      </c>
      <c r="E26" s="183" t="e">
        <f>'2026'!#REF!+'2027'!#REF!+'2028'!#REF!+#REF!</f>
        <v>#REF!</v>
      </c>
      <c r="F26" s="183" t="e">
        <f>'2026'!#REF!+'2027'!#REF!+'2028'!#REF!+#REF!</f>
        <v>#REF!</v>
      </c>
      <c r="G26" s="183" t="e">
        <f>'2026'!#REF!+'2027'!#REF!+'2028'!#REF!+#REF!</f>
        <v>#REF!</v>
      </c>
      <c r="H26" s="171" t="e">
        <f>SUM(I26:L26)</f>
        <v>#REF!</v>
      </c>
      <c r="I26" s="183" t="e">
        <f>'2026'!#REF!+'2027'!#REF!+'2028'!#REF!+#REF!</f>
        <v>#REF!</v>
      </c>
      <c r="J26" s="183" t="e">
        <f>'2026'!#REF!+'2027'!#REF!+'2028'!#REF!+#REF!</f>
        <v>#REF!</v>
      </c>
      <c r="K26" s="183" t="e">
        <f>'2026'!#REF!+'2027'!#REF!+'2028'!#REF!+#REF!</f>
        <v>#REF!</v>
      </c>
      <c r="L26" s="183" t="e">
        <f>'2026'!#REF!+'2027'!#REF!+'2028'!#REF!+#REF!</f>
        <v>#REF!</v>
      </c>
      <c r="M26" s="171" t="e">
        <f>SUM(N26:Q26)</f>
        <v>#REF!</v>
      </c>
      <c r="N26" s="183" t="e">
        <f>'2026'!#REF!+'2027'!#REF!+'2028'!#REF!+#REF!</f>
        <v>#REF!</v>
      </c>
      <c r="O26" s="183" t="e">
        <f>'2026'!#REF!+'2027'!#REF!+'2028'!#REF!+#REF!</f>
        <v>#REF!</v>
      </c>
      <c r="P26" s="183" t="e">
        <f>'2026'!#REF!+'2027'!#REF!+'2028'!#REF!+#REF!</f>
        <v>#REF!</v>
      </c>
      <c r="Q26" s="183" t="e">
        <f>'2026'!#REF!+'2027'!#REF!+'2028'!#REF!+#REF!</f>
        <v>#REF!</v>
      </c>
    </row>
    <row r="27" spans="1:17" s="160" customFormat="1" ht="27" customHeight="1" x14ac:dyDescent="0.25">
      <c r="A27" s="173" t="s">
        <v>40</v>
      </c>
      <c r="B27" s="170" t="s">
        <v>25</v>
      </c>
      <c r="C27" s="183" t="e">
        <f>SUM(D27:G27)</f>
        <v>#REF!</v>
      </c>
      <c r="D27" s="183">
        <v>0</v>
      </c>
      <c r="E27" s="183" t="e">
        <f>E25</f>
        <v>#REF!</v>
      </c>
      <c r="F27" s="183" t="e">
        <f>F25</f>
        <v>#REF!</v>
      </c>
      <c r="G27" s="183">
        <v>0</v>
      </c>
      <c r="H27" s="171" t="e">
        <f>SUM(I27:L27)</f>
        <v>#REF!</v>
      </c>
      <c r="I27" s="183" t="e">
        <f>'2026'!N25+'2027'!N25+'2028'!N25+#REF!</f>
        <v>#REF!</v>
      </c>
      <c r="J27" s="183" t="e">
        <f>'2026'!O25+'2027'!O25+'2028'!O25+#REF!</f>
        <v>#REF!</v>
      </c>
      <c r="K27" s="183" t="e">
        <f>'2026'!P25+'2027'!P25+'2028'!P25+#REF!</f>
        <v>#REF!</v>
      </c>
      <c r="L27" s="183" t="e">
        <f>'2026'!Q25+'2027'!Q25+'2028'!Q25+#REF!</f>
        <v>#REF!</v>
      </c>
      <c r="M27" s="171" t="e">
        <f>SUM(N27:Q27)</f>
        <v>#REF!</v>
      </c>
      <c r="N27" s="183" t="e">
        <f>'2026'!S25+'2027'!S25+'2028'!S25+#REF!</f>
        <v>#REF!</v>
      </c>
      <c r="O27" s="183" t="e">
        <f>'2026'!T25+'2027'!T25+'2028'!T25+#REF!</f>
        <v>#REF!</v>
      </c>
      <c r="P27" s="183" t="e">
        <f>'2026'!U25+'2027'!U25+'2028'!U25+#REF!</f>
        <v>#REF!</v>
      </c>
      <c r="Q27" s="183" t="e">
        <f>'2026'!V25+'2027'!V25+'2028'!V25+#REF!</f>
        <v>#REF!</v>
      </c>
    </row>
    <row r="28" spans="1:17" s="160" customFormat="1" ht="27" customHeight="1" x14ac:dyDescent="0.25">
      <c r="A28" s="173" t="s">
        <v>17</v>
      </c>
      <c r="B28" s="167" t="s">
        <v>15</v>
      </c>
      <c r="C28" s="48" t="e">
        <f>C29</f>
        <v>#REF!</v>
      </c>
      <c r="D28" s="48" t="e">
        <f>D29</f>
        <v>#REF!</v>
      </c>
      <c r="E28" s="48" t="e">
        <f>E29</f>
        <v>#REF!</v>
      </c>
      <c r="F28" s="48" t="e">
        <f>F29</f>
        <v>#REF!</v>
      </c>
      <c r="G28" s="48" t="e">
        <f>G29</f>
        <v>#REF!</v>
      </c>
      <c r="H28" s="171" t="e">
        <f t="shared" ref="H28" si="26">H29+H30+H33</f>
        <v>#REF!</v>
      </c>
      <c r="I28" s="171" t="e">
        <f t="shared" ref="I28:Q28" si="27">I29+I30+I33</f>
        <v>#REF!</v>
      </c>
      <c r="J28" s="171" t="e">
        <f t="shared" si="27"/>
        <v>#REF!</v>
      </c>
      <c r="K28" s="171" t="e">
        <f t="shared" si="27"/>
        <v>#REF!</v>
      </c>
      <c r="L28" s="171" t="e">
        <f t="shared" si="27"/>
        <v>#REF!</v>
      </c>
      <c r="M28" s="171" t="e">
        <f t="shared" si="27"/>
        <v>#REF!</v>
      </c>
      <c r="N28" s="171" t="e">
        <f t="shared" si="27"/>
        <v>#REF!</v>
      </c>
      <c r="O28" s="171" t="e">
        <f t="shared" si="27"/>
        <v>#REF!</v>
      </c>
      <c r="P28" s="171" t="e">
        <f t="shared" si="27"/>
        <v>#REF!</v>
      </c>
      <c r="Q28" s="171" t="e">
        <f t="shared" si="27"/>
        <v>#REF!</v>
      </c>
    </row>
    <row r="29" spans="1:17" s="160" customFormat="1" ht="27" customHeight="1" x14ac:dyDescent="0.25">
      <c r="A29" s="173" t="s">
        <v>43</v>
      </c>
      <c r="B29" s="170" t="s">
        <v>10</v>
      </c>
      <c r="C29" s="183" t="e">
        <f>SUM(D29:G29)</f>
        <v>#REF!</v>
      </c>
      <c r="D29" s="183" t="e">
        <f>'2026'!I27+'2027'!I27+'2028'!I27+#REF!</f>
        <v>#REF!</v>
      </c>
      <c r="E29" s="183" t="e">
        <f>'2026'!J27+'2027'!J27+'2028'!J27+#REF!</f>
        <v>#REF!</v>
      </c>
      <c r="F29" s="183" t="e">
        <f>'2026'!K27+'2027'!K27+'2028'!K27+#REF!</f>
        <v>#REF!</v>
      </c>
      <c r="G29" s="183" t="e">
        <f>'2026'!L27+'2027'!L27+'2028'!L27+#REF!</f>
        <v>#REF!</v>
      </c>
      <c r="H29" s="171" t="e">
        <f>SUM(I29:L29)</f>
        <v>#REF!</v>
      </c>
      <c r="I29" s="183" t="e">
        <f>'2026'!N27+'2027'!N27+'2028'!N27+#REF!</f>
        <v>#REF!</v>
      </c>
      <c r="J29" s="183" t="e">
        <f>'2026'!O27+'2027'!O27+'2028'!O27+#REF!</f>
        <v>#REF!</v>
      </c>
      <c r="K29" s="183" t="e">
        <f>'2026'!P27+'2027'!P27+'2028'!P27+#REF!</f>
        <v>#REF!</v>
      </c>
      <c r="L29" s="183" t="e">
        <f>'2026'!Q27+'2027'!Q27+'2028'!Q27+#REF!</f>
        <v>#REF!</v>
      </c>
      <c r="M29" s="171" t="e">
        <f>SUM(N29:Q29)</f>
        <v>#REF!</v>
      </c>
      <c r="N29" s="183" t="e">
        <f>'2026'!S27+'2027'!S27+'2028'!S27+#REF!</f>
        <v>#REF!</v>
      </c>
      <c r="O29" s="183" t="e">
        <f>'2026'!T27+'2027'!T27+'2028'!T27+#REF!</f>
        <v>#REF!</v>
      </c>
      <c r="P29" s="183" t="e">
        <f>'2026'!U27+'2027'!U27+'2028'!U27+#REF!</f>
        <v>#REF!</v>
      </c>
      <c r="Q29" s="183" t="e">
        <f>'2026'!V27+'2027'!V27+'2028'!V27+#REF!</f>
        <v>#REF!</v>
      </c>
    </row>
    <row r="30" spans="1:17" s="160" customFormat="1" ht="27" customHeight="1" x14ac:dyDescent="0.25">
      <c r="A30" s="173" t="s">
        <v>44</v>
      </c>
      <c r="B30" s="172" t="s">
        <v>192</v>
      </c>
      <c r="C30" s="48" t="e">
        <f t="shared" ref="C30:G30" si="28">C31</f>
        <v>#REF!</v>
      </c>
      <c r="D30" s="48">
        <f t="shared" si="28"/>
        <v>0</v>
      </c>
      <c r="E30" s="48" t="e">
        <f t="shared" si="28"/>
        <v>#REF!</v>
      </c>
      <c r="F30" s="48" t="e">
        <f t="shared" si="28"/>
        <v>#REF!</v>
      </c>
      <c r="G30" s="48">
        <f t="shared" si="28"/>
        <v>0</v>
      </c>
      <c r="H30" s="46" t="e">
        <f t="shared" ref="H30" si="29">H31+H32</f>
        <v>#REF!</v>
      </c>
      <c r="I30" s="46" t="e">
        <f>I31+I32</f>
        <v>#REF!</v>
      </c>
      <c r="J30" s="46" t="e">
        <f t="shared" ref="J30" si="30">J31+J32</f>
        <v>#REF!</v>
      </c>
      <c r="K30" s="46" t="e">
        <f t="shared" ref="K30" si="31">K31+K32</f>
        <v>#REF!</v>
      </c>
      <c r="L30" s="46" t="e">
        <f t="shared" ref="L30:M30" si="32">L31+L32</f>
        <v>#REF!</v>
      </c>
      <c r="M30" s="46" t="e">
        <f t="shared" si="32"/>
        <v>#REF!</v>
      </c>
      <c r="N30" s="46" t="e">
        <f>N31+N32</f>
        <v>#REF!</v>
      </c>
      <c r="O30" s="46" t="e">
        <f t="shared" ref="O30" si="33">O31+O32</f>
        <v>#REF!</v>
      </c>
      <c r="P30" s="46" t="e">
        <f t="shared" ref="P30" si="34">P31+P32</f>
        <v>#REF!</v>
      </c>
      <c r="Q30" s="46" t="e">
        <f t="shared" ref="Q30" si="35">Q31+Q32</f>
        <v>#REF!</v>
      </c>
    </row>
    <row r="31" spans="1:17" s="160" customFormat="1" ht="33.75" customHeight="1" x14ac:dyDescent="0.25">
      <c r="A31" s="173" t="s">
        <v>45</v>
      </c>
      <c r="B31" s="172" t="s">
        <v>188</v>
      </c>
      <c r="C31" s="183" t="e">
        <f>SUM(D31:G31)</f>
        <v>#REF!</v>
      </c>
      <c r="D31" s="183">
        <v>0</v>
      </c>
      <c r="E31" s="183" t="e">
        <f>E29</f>
        <v>#REF!</v>
      </c>
      <c r="F31" s="183" t="e">
        <f>F29</f>
        <v>#REF!</v>
      </c>
      <c r="G31" s="183">
        <v>0</v>
      </c>
      <c r="H31" s="171" t="e">
        <f>SUM(I31:L31)</f>
        <v>#REF!</v>
      </c>
      <c r="I31" s="183" t="e">
        <f>'2026'!N29+'2027'!N29+'2028'!N29+#REF!</f>
        <v>#REF!</v>
      </c>
      <c r="J31" s="183" t="e">
        <f>'2026'!O29+'2027'!O29+'2028'!O29+#REF!</f>
        <v>#REF!</v>
      </c>
      <c r="K31" s="183" t="e">
        <f>'2026'!P29+'2027'!P29+'2028'!P29+#REF!</f>
        <v>#REF!</v>
      </c>
      <c r="L31" s="183" t="e">
        <f>'2026'!Q29+'2027'!Q29+'2028'!Q29+#REF!</f>
        <v>#REF!</v>
      </c>
      <c r="M31" s="171" t="e">
        <f>SUM(N31:Q31)</f>
        <v>#REF!</v>
      </c>
      <c r="N31" s="183" t="e">
        <f>'2026'!S29+'2027'!S29+'2028'!S29+#REF!</f>
        <v>#REF!</v>
      </c>
      <c r="O31" s="183" t="e">
        <f>'2026'!T29+'2027'!T29+'2028'!T29+#REF!</f>
        <v>#REF!</v>
      </c>
      <c r="P31" s="183" t="e">
        <f>'2026'!U29+'2027'!U29+'2028'!U29+#REF!</f>
        <v>#REF!</v>
      </c>
      <c r="Q31" s="183" t="e">
        <f>'2026'!V29+'2027'!V29+'2028'!V29+#REF!</f>
        <v>#REF!</v>
      </c>
    </row>
    <row r="32" spans="1:17" s="160" customFormat="1" ht="33.75" customHeight="1" x14ac:dyDescent="0.25">
      <c r="A32" s="173" t="s">
        <v>46</v>
      </c>
      <c r="B32" s="172" t="s">
        <v>195</v>
      </c>
      <c r="C32" s="183" t="e">
        <f>SUM(D32:G32)</f>
        <v>#REF!</v>
      </c>
      <c r="D32" s="183" t="e">
        <f>'2026'!#REF!+'2027'!#REF!+'2028'!#REF!+#REF!</f>
        <v>#REF!</v>
      </c>
      <c r="E32" s="183" t="e">
        <f>'2026'!#REF!+'2027'!#REF!+'2028'!#REF!+#REF!</f>
        <v>#REF!</v>
      </c>
      <c r="F32" s="183" t="e">
        <f>'2026'!#REF!+'2027'!#REF!+'2028'!#REF!+#REF!</f>
        <v>#REF!</v>
      </c>
      <c r="G32" s="183" t="e">
        <f>'2026'!#REF!+'2027'!#REF!+'2028'!#REF!+#REF!</f>
        <v>#REF!</v>
      </c>
      <c r="H32" s="171" t="e">
        <f>SUM(I32:L32)</f>
        <v>#REF!</v>
      </c>
      <c r="I32" s="183" t="e">
        <f>'2026'!#REF!+'2027'!#REF!+'2028'!#REF!+#REF!</f>
        <v>#REF!</v>
      </c>
      <c r="J32" s="183" t="e">
        <f>'2026'!#REF!+'2027'!#REF!+'2028'!#REF!+#REF!</f>
        <v>#REF!</v>
      </c>
      <c r="K32" s="183" t="e">
        <f>'2026'!#REF!+'2027'!#REF!+'2028'!#REF!+#REF!</f>
        <v>#REF!</v>
      </c>
      <c r="L32" s="183" t="e">
        <f>'2026'!#REF!+'2027'!#REF!+'2028'!#REF!+#REF!</f>
        <v>#REF!</v>
      </c>
      <c r="M32" s="171" t="e">
        <f>SUM(N32:Q32)</f>
        <v>#REF!</v>
      </c>
      <c r="N32" s="183" t="e">
        <f>'2026'!#REF!+'2027'!#REF!+'2028'!#REF!+#REF!</f>
        <v>#REF!</v>
      </c>
      <c r="O32" s="183" t="e">
        <f>'2026'!#REF!+'2027'!#REF!+'2028'!#REF!+#REF!</f>
        <v>#REF!</v>
      </c>
      <c r="P32" s="183" t="e">
        <f>'2026'!#REF!+'2027'!#REF!+'2028'!#REF!+#REF!</f>
        <v>#REF!</v>
      </c>
      <c r="Q32" s="183" t="e">
        <f>'2026'!#REF!+'2027'!#REF!+'2028'!#REF!+#REF!</f>
        <v>#REF!</v>
      </c>
    </row>
    <row r="33" spans="1:26" s="160" customFormat="1" ht="27" customHeight="1" x14ac:dyDescent="0.25">
      <c r="A33" s="173" t="s">
        <v>47</v>
      </c>
      <c r="B33" s="170" t="s">
        <v>13</v>
      </c>
      <c r="C33" s="183" t="e">
        <f>SUM(D33:G33)</f>
        <v>#REF!</v>
      </c>
      <c r="D33" s="183">
        <v>0</v>
      </c>
      <c r="E33" s="183" t="e">
        <f>E29</f>
        <v>#REF!</v>
      </c>
      <c r="F33" s="183" t="e">
        <f>F29</f>
        <v>#REF!</v>
      </c>
      <c r="G33" s="183">
        <v>0</v>
      </c>
      <c r="H33" s="171" t="e">
        <f>SUM(I33:L33)</f>
        <v>#REF!</v>
      </c>
      <c r="I33" s="183" t="e">
        <f>'2026'!N30+'2027'!N30+'2028'!N30+#REF!</f>
        <v>#REF!</v>
      </c>
      <c r="J33" s="183" t="e">
        <f>'2026'!O30+'2027'!O30+'2028'!O30+#REF!</f>
        <v>#REF!</v>
      </c>
      <c r="K33" s="183" t="e">
        <f>'2026'!P30+'2027'!P30+'2028'!P30+#REF!</f>
        <v>#REF!</v>
      </c>
      <c r="L33" s="183" t="e">
        <f>'2026'!Q30+'2027'!Q30+'2028'!Q30+#REF!</f>
        <v>#REF!</v>
      </c>
      <c r="M33" s="171" t="e">
        <f>SUM(N33:Q33)</f>
        <v>#REF!</v>
      </c>
      <c r="N33" s="183" t="e">
        <f>'2026'!S30+'2027'!S30+'2028'!S30+#REF!</f>
        <v>#REF!</v>
      </c>
      <c r="O33" s="183" t="e">
        <f>'2026'!T30+'2027'!T30+'2028'!T30+#REF!</f>
        <v>#REF!</v>
      </c>
      <c r="P33" s="183" t="e">
        <f>'2026'!U30+'2027'!U30+'2028'!U30+#REF!</f>
        <v>#REF!</v>
      </c>
      <c r="Q33" s="183" t="e">
        <f>'2026'!V30+'2027'!V30+'2028'!V30+#REF!</f>
        <v>#REF!</v>
      </c>
    </row>
    <row r="34" spans="1:26" s="160" customFormat="1" ht="27" customHeight="1" x14ac:dyDescent="0.25">
      <c r="A34" s="166" t="s">
        <v>18</v>
      </c>
      <c r="B34" s="167" t="s">
        <v>27</v>
      </c>
      <c r="C34" s="48"/>
      <c r="D34" s="48"/>
      <c r="E34" s="48"/>
      <c r="F34" s="48"/>
      <c r="G34" s="48"/>
      <c r="H34" s="169" t="e">
        <f t="shared" ref="H34" si="36">H35+H36+H37+H38</f>
        <v>#REF!</v>
      </c>
      <c r="I34" s="169" t="e">
        <f t="shared" ref="I34:Q34" si="37">I35+I36+I37+I38</f>
        <v>#REF!</v>
      </c>
      <c r="J34" s="169" t="e">
        <f t="shared" si="37"/>
        <v>#REF!</v>
      </c>
      <c r="K34" s="169" t="e">
        <f t="shared" si="37"/>
        <v>#REF!</v>
      </c>
      <c r="L34" s="169" t="e">
        <f t="shared" si="37"/>
        <v>#REF!</v>
      </c>
      <c r="M34" s="169" t="e">
        <f t="shared" si="37"/>
        <v>#REF!</v>
      </c>
      <c r="N34" s="169" t="e">
        <f t="shared" si="37"/>
        <v>#REF!</v>
      </c>
      <c r="O34" s="169" t="e">
        <f t="shared" si="37"/>
        <v>#REF!</v>
      </c>
      <c r="P34" s="169" t="e">
        <f t="shared" si="37"/>
        <v>#REF!</v>
      </c>
      <c r="Q34" s="169" t="e">
        <f t="shared" si="37"/>
        <v>#REF!</v>
      </c>
    </row>
    <row r="35" spans="1:26" s="160" customFormat="1" ht="29.25" customHeight="1" x14ac:dyDescent="0.25">
      <c r="A35" s="173" t="s">
        <v>48</v>
      </c>
      <c r="B35" s="174" t="s">
        <v>28</v>
      </c>
      <c r="C35" s="183" t="e">
        <f>SUM(D35:G35)</f>
        <v>#REF!</v>
      </c>
      <c r="D35" s="183" t="e">
        <f>'2026'!I32+'2027'!I32+'2028'!I32+#REF!</f>
        <v>#REF!</v>
      </c>
      <c r="E35" s="183" t="e">
        <f>'2026'!J32+'2027'!J32+'2028'!J32+#REF!</f>
        <v>#REF!</v>
      </c>
      <c r="F35" s="183" t="e">
        <f>'2026'!K32+'2027'!K32+'2028'!K32+#REF!</f>
        <v>#REF!</v>
      </c>
      <c r="G35" s="183" t="e">
        <f>'2026'!L32+'2027'!L32+'2028'!L32+#REF!</f>
        <v>#REF!</v>
      </c>
      <c r="H35" s="171" t="e">
        <f>SUM(I35:L35)</f>
        <v>#REF!</v>
      </c>
      <c r="I35" s="183" t="e">
        <f>'2026'!N32+'2027'!N32+'2028'!N32+#REF!</f>
        <v>#REF!</v>
      </c>
      <c r="J35" s="183" t="e">
        <f>'2026'!O32+'2027'!O32+'2028'!O32+#REF!</f>
        <v>#REF!</v>
      </c>
      <c r="K35" s="183" t="e">
        <f>'2026'!P32+'2027'!P32+'2028'!P32+#REF!</f>
        <v>#REF!</v>
      </c>
      <c r="L35" s="183" t="e">
        <f>'2026'!Q32+'2027'!Q32+'2028'!Q32+#REF!</f>
        <v>#REF!</v>
      </c>
      <c r="M35" s="171" t="e">
        <f>SUM(N35:Q35)</f>
        <v>#REF!</v>
      </c>
      <c r="N35" s="183" t="e">
        <f>'2026'!S32+'2027'!S32+'2028'!S32+#REF!</f>
        <v>#REF!</v>
      </c>
      <c r="O35" s="183" t="e">
        <f>'2026'!T32+'2027'!T32+'2028'!T32+#REF!</f>
        <v>#REF!</v>
      </c>
      <c r="P35" s="183" t="e">
        <f>'2026'!U32+'2027'!U32+'2028'!U32+#REF!</f>
        <v>#REF!</v>
      </c>
      <c r="Q35" s="183" t="e">
        <f>'2026'!V32+'2027'!V32+'2028'!V32+#REF!</f>
        <v>#REF!</v>
      </c>
    </row>
    <row r="36" spans="1:26" s="160" customFormat="1" ht="27" customHeight="1" x14ac:dyDescent="0.25">
      <c r="A36" s="173" t="s">
        <v>49</v>
      </c>
      <c r="B36" s="170" t="s">
        <v>29</v>
      </c>
      <c r="C36" s="183" t="e">
        <f>SUM(D36:G36)</f>
        <v>#REF!</v>
      </c>
      <c r="D36" s="183" t="e">
        <f>'2026'!I33+'2027'!I33+'2028'!I33+#REF!</f>
        <v>#REF!</v>
      </c>
      <c r="E36" s="183" t="e">
        <f>'2026'!J33+'2027'!J33+'2028'!J33+#REF!</f>
        <v>#REF!</v>
      </c>
      <c r="F36" s="183" t="e">
        <f>'2026'!K33+'2027'!K33+'2028'!K33+#REF!</f>
        <v>#REF!</v>
      </c>
      <c r="G36" s="183" t="e">
        <f>'2026'!L33+'2027'!L33+'2028'!L33+#REF!</f>
        <v>#REF!</v>
      </c>
      <c r="H36" s="171" t="e">
        <f>SUM(I36:L36)</f>
        <v>#REF!</v>
      </c>
      <c r="I36" s="183" t="e">
        <f>'2026'!N33+'2027'!N33+'2028'!N33+#REF!</f>
        <v>#REF!</v>
      </c>
      <c r="J36" s="183" t="e">
        <f>'2026'!O33+'2027'!O33+'2028'!O33+#REF!</f>
        <v>#REF!</v>
      </c>
      <c r="K36" s="183" t="e">
        <f>'2026'!P33+'2027'!P33+'2028'!P33+#REF!</f>
        <v>#REF!</v>
      </c>
      <c r="L36" s="183" t="e">
        <f>'2026'!Q33+'2027'!Q33+'2028'!Q33+#REF!</f>
        <v>#REF!</v>
      </c>
      <c r="M36" s="171" t="e">
        <f>SUM(N36:Q36)</f>
        <v>#REF!</v>
      </c>
      <c r="N36" s="183" t="e">
        <f>'2026'!S33+'2027'!S33+'2028'!S33+#REF!</f>
        <v>#REF!</v>
      </c>
      <c r="O36" s="183" t="e">
        <f>'2026'!T33+'2027'!T33+'2028'!T33+#REF!</f>
        <v>#REF!</v>
      </c>
      <c r="P36" s="183" t="e">
        <f>'2026'!U33+'2027'!U33+'2028'!U33+#REF!</f>
        <v>#REF!</v>
      </c>
      <c r="Q36" s="183" t="e">
        <f>'2026'!V33+'2027'!V33+'2028'!V33+#REF!</f>
        <v>#REF!</v>
      </c>
    </row>
    <row r="37" spans="1:26" s="160" customFormat="1" ht="27" customHeight="1" x14ac:dyDescent="0.25">
      <c r="A37" s="173" t="s">
        <v>50</v>
      </c>
      <c r="B37" s="170" t="s">
        <v>30</v>
      </c>
      <c r="C37" s="183" t="e">
        <f>SUM(D37:G37)</f>
        <v>#REF!</v>
      </c>
      <c r="D37" s="183" t="e">
        <f>'2026'!I34+'2027'!I34+'2028'!I34+#REF!</f>
        <v>#REF!</v>
      </c>
      <c r="E37" s="183" t="e">
        <f>'2026'!J34+'2027'!J34+'2028'!J34+#REF!</f>
        <v>#REF!</v>
      </c>
      <c r="F37" s="183" t="e">
        <f>'2026'!K34+'2027'!K34+'2028'!K34+#REF!</f>
        <v>#REF!</v>
      </c>
      <c r="G37" s="183" t="e">
        <f>'2026'!L34+'2027'!L34+'2028'!L34+#REF!</f>
        <v>#REF!</v>
      </c>
      <c r="H37" s="171" t="e">
        <f>SUM(I37:L37)</f>
        <v>#REF!</v>
      </c>
      <c r="I37" s="183" t="e">
        <f>'2026'!N34+'2027'!N34+'2028'!N34+#REF!</f>
        <v>#REF!</v>
      </c>
      <c r="J37" s="183" t="e">
        <f>'2026'!O34+'2027'!O34+'2028'!O34+#REF!</f>
        <v>#REF!</v>
      </c>
      <c r="K37" s="183" t="e">
        <f>'2026'!P34+'2027'!P34+'2028'!P34+#REF!</f>
        <v>#REF!</v>
      </c>
      <c r="L37" s="183" t="e">
        <f>'2026'!Q34+'2027'!Q34+'2028'!Q34+#REF!</f>
        <v>#REF!</v>
      </c>
      <c r="M37" s="171" t="e">
        <f>SUM(N37:Q37)</f>
        <v>#REF!</v>
      </c>
      <c r="N37" s="183" t="e">
        <f>'2026'!S34+'2027'!S34+'2028'!S34+#REF!</f>
        <v>#REF!</v>
      </c>
      <c r="O37" s="183" t="e">
        <f>'2026'!T34+'2027'!T34+'2028'!T34+#REF!</f>
        <v>#REF!</v>
      </c>
      <c r="P37" s="183" t="e">
        <f>'2026'!U34+'2027'!U34+'2028'!U34+#REF!</f>
        <v>#REF!</v>
      </c>
      <c r="Q37" s="183" t="e">
        <f>'2026'!V34+'2027'!V34+'2028'!V34+#REF!</f>
        <v>#REF!</v>
      </c>
    </row>
    <row r="38" spans="1:26" s="160" customFormat="1" ht="31.5" customHeight="1" x14ac:dyDescent="0.25">
      <c r="A38" s="173" t="s">
        <v>51</v>
      </c>
      <c r="B38" s="170" t="s">
        <v>31</v>
      </c>
      <c r="C38" s="183" t="e">
        <f>SUM(D38:G38)</f>
        <v>#REF!</v>
      </c>
      <c r="D38" s="183" t="e">
        <f>'2026'!I35+'2027'!I35+'2028'!I35+#REF!</f>
        <v>#REF!</v>
      </c>
      <c r="E38" s="183" t="e">
        <f>'2026'!J35+'2027'!J35+'2028'!J35+#REF!</f>
        <v>#REF!</v>
      </c>
      <c r="F38" s="183" t="e">
        <f>'2026'!K35+'2027'!K35+'2028'!K35+#REF!</f>
        <v>#REF!</v>
      </c>
      <c r="G38" s="183" t="e">
        <f>'2026'!L35+'2027'!L35+'2028'!L35+#REF!</f>
        <v>#REF!</v>
      </c>
      <c r="H38" s="171" t="e">
        <f>SUM(I38:L38)</f>
        <v>#REF!</v>
      </c>
      <c r="I38" s="183" t="e">
        <f>'2026'!N35+'2027'!N35+'2028'!N35+#REF!</f>
        <v>#REF!</v>
      </c>
      <c r="J38" s="183" t="e">
        <f>'2026'!O35+'2027'!O35+'2028'!O35+#REF!</f>
        <v>#REF!</v>
      </c>
      <c r="K38" s="183" t="e">
        <f>'2026'!P35+'2027'!P35+'2028'!P35+#REF!</f>
        <v>#REF!</v>
      </c>
      <c r="L38" s="183" t="e">
        <f>'2026'!Q35+'2027'!Q35+'2028'!Q35+#REF!</f>
        <v>#REF!</v>
      </c>
      <c r="M38" s="171" t="e">
        <f>SUM(N38:Q38)</f>
        <v>#REF!</v>
      </c>
      <c r="N38" s="183" t="e">
        <f>'2026'!S35+'2027'!S35+'2028'!S35+#REF!</f>
        <v>#REF!</v>
      </c>
      <c r="O38" s="183" t="e">
        <f>'2026'!T35+'2027'!T35+'2028'!T35+#REF!</f>
        <v>#REF!</v>
      </c>
      <c r="P38" s="183" t="e">
        <f>'2026'!U35+'2027'!U35+'2028'!U35+#REF!</f>
        <v>#REF!</v>
      </c>
      <c r="Q38" s="183" t="e">
        <f>'2026'!V35+'2027'!V35+'2028'!V35+#REF!</f>
        <v>#REF!</v>
      </c>
      <c r="U38" s="160" t="s">
        <v>196</v>
      </c>
      <c r="V38" s="185"/>
      <c r="Y38" s="160" t="s">
        <v>197</v>
      </c>
    </row>
    <row r="39" spans="1:26" ht="31.5" customHeight="1" x14ac:dyDescent="0.25">
      <c r="A39" s="173"/>
      <c r="B39" s="175" t="s">
        <v>0</v>
      </c>
      <c r="C39" s="49"/>
      <c r="D39" s="49"/>
      <c r="E39" s="49"/>
      <c r="F39" s="49"/>
      <c r="G39" s="49"/>
      <c r="H39" s="177" t="e">
        <f t="shared" ref="H39" si="38">H9+H15+H21+H34</f>
        <v>#REF!</v>
      </c>
      <c r="I39" s="177" t="e">
        <f t="shared" ref="I39:Q39" si="39">I9+I15+I21+I34</f>
        <v>#REF!</v>
      </c>
      <c r="J39" s="177" t="e">
        <f t="shared" si="39"/>
        <v>#REF!</v>
      </c>
      <c r="K39" s="177" t="e">
        <f t="shared" si="39"/>
        <v>#REF!</v>
      </c>
      <c r="L39" s="177" t="e">
        <f t="shared" si="39"/>
        <v>#REF!</v>
      </c>
      <c r="M39" s="177" t="e">
        <f t="shared" si="39"/>
        <v>#REF!</v>
      </c>
      <c r="N39" s="177" t="e">
        <f t="shared" si="39"/>
        <v>#REF!</v>
      </c>
      <c r="O39" s="177" t="e">
        <f t="shared" si="39"/>
        <v>#REF!</v>
      </c>
      <c r="P39" s="177" t="e">
        <f t="shared" si="39"/>
        <v>#REF!</v>
      </c>
      <c r="Q39" s="177" t="e">
        <f t="shared" si="39"/>
        <v>#REF!</v>
      </c>
      <c r="U39" s="158">
        <v>97215669.826273948</v>
      </c>
      <c r="V39" s="184">
        <v>116658803.79152876</v>
      </c>
      <c r="Y39" s="184" t="e">
        <f>H39-U39</f>
        <v>#REF!</v>
      </c>
      <c r="Z39" s="184" t="e">
        <f>M39-V39</f>
        <v>#REF!</v>
      </c>
    </row>
    <row r="40" spans="1:26" x14ac:dyDescent="0.25">
      <c r="A40" s="180"/>
      <c r="B40" s="182" t="s">
        <v>57</v>
      </c>
      <c r="C40" s="181" t="e">
        <f>C10+C16+C23+C29</f>
        <v>#REF!</v>
      </c>
      <c r="D40" s="181"/>
      <c r="E40" s="181"/>
      <c r="F40" s="181"/>
      <c r="G40" s="181"/>
      <c r="H40" s="178" t="e">
        <f>H9+H15+H21</f>
        <v>#REF!</v>
      </c>
      <c r="I40" s="178"/>
      <c r="J40" s="178"/>
      <c r="K40" s="178"/>
      <c r="L40" s="178"/>
      <c r="M40" s="178" t="e">
        <f>M9+M15+M21</f>
        <v>#REF!</v>
      </c>
      <c r="N40" s="147"/>
      <c r="O40" s="147"/>
      <c r="P40" s="147"/>
      <c r="Q40" s="147"/>
      <c r="U40" s="158">
        <v>63811750.839350753</v>
      </c>
      <c r="V40" s="158">
        <v>76574101.007220909</v>
      </c>
      <c r="Y40" s="184" t="e">
        <f t="shared" ref="Y40:Y42" si="40">H40-U40</f>
        <v>#REF!</v>
      </c>
      <c r="Z40" s="184" t="e">
        <f t="shared" ref="Z40:Z42" si="41">M40-V40</f>
        <v>#REF!</v>
      </c>
    </row>
    <row r="41" spans="1:26" x14ac:dyDescent="0.25">
      <c r="A41" s="180"/>
      <c r="B41" s="182" t="s">
        <v>58</v>
      </c>
      <c r="C41" s="181" t="e">
        <f>C35</f>
        <v>#REF!</v>
      </c>
      <c r="D41" s="181"/>
      <c r="E41" s="181"/>
      <c r="F41" s="181"/>
      <c r="G41" s="181"/>
      <c r="H41" s="178" t="e">
        <f>H35+H36</f>
        <v>#REF!</v>
      </c>
      <c r="I41" s="178"/>
      <c r="J41" s="178"/>
      <c r="K41" s="178"/>
      <c r="L41" s="178"/>
      <c r="M41" s="178" t="e">
        <f>M35+M36</f>
        <v>#REF!</v>
      </c>
      <c r="N41" s="147"/>
      <c r="O41" s="147"/>
      <c r="P41" s="147"/>
      <c r="Q41" s="147"/>
      <c r="U41" s="158">
        <v>24063281.330215618</v>
      </c>
      <c r="V41" s="158">
        <v>28875937.596258748</v>
      </c>
      <c r="Y41" s="184" t="e">
        <f t="shared" si="40"/>
        <v>#REF!</v>
      </c>
      <c r="Z41" s="184" t="e">
        <f t="shared" si="41"/>
        <v>#REF!</v>
      </c>
    </row>
    <row r="42" spans="1:26" x14ac:dyDescent="0.25">
      <c r="A42" s="180"/>
      <c r="B42" s="182" t="s">
        <v>59</v>
      </c>
      <c r="C42" s="181" t="e">
        <f>C37</f>
        <v>#REF!</v>
      </c>
      <c r="D42" s="181"/>
      <c r="E42" s="181"/>
      <c r="F42" s="181"/>
      <c r="G42" s="181"/>
      <c r="H42" s="178" t="e">
        <f>H37+H38</f>
        <v>#REF!</v>
      </c>
      <c r="I42" s="178"/>
      <c r="J42" s="178"/>
      <c r="K42" s="178"/>
      <c r="L42" s="178"/>
      <c r="M42" s="178" t="e">
        <f>M37+M38</f>
        <v>#REF!</v>
      </c>
      <c r="N42" s="147"/>
      <c r="O42" s="147"/>
      <c r="P42" s="147"/>
      <c r="Q42" s="147"/>
      <c r="U42" s="158">
        <v>9340637.6567075793</v>
      </c>
      <c r="V42" s="158">
        <v>11208765.188049093</v>
      </c>
      <c r="Y42" s="184" t="e">
        <f t="shared" si="40"/>
        <v>#REF!</v>
      </c>
      <c r="Z42" s="184" t="e">
        <f t="shared" si="41"/>
        <v>#REF!</v>
      </c>
    </row>
    <row r="43" spans="1:26" x14ac:dyDescent="0.25">
      <c r="A43" s="163"/>
      <c r="B43" s="164"/>
    </row>
    <row r="45" spans="1:26" ht="20.25" x14ac:dyDescent="0.3">
      <c r="B45" s="143" t="s">
        <v>185</v>
      </c>
      <c r="C45" s="141"/>
      <c r="D45" s="143"/>
      <c r="E45" s="143"/>
      <c r="F45" s="41"/>
      <c r="G45" s="143"/>
      <c r="H45" s="143" t="s">
        <v>186</v>
      </c>
      <c r="I45" s="143"/>
      <c r="J45" s="143"/>
      <c r="K45" s="143"/>
      <c r="L45" s="143"/>
      <c r="M45" s="143"/>
      <c r="N45" s="143"/>
      <c r="O45" s="143"/>
      <c r="P45" s="143"/>
      <c r="Q45" s="143"/>
    </row>
    <row r="46" spans="1:26" x14ac:dyDescent="0.25">
      <c r="B46" s="158"/>
      <c r="C46" s="184"/>
      <c r="D46" s="184"/>
      <c r="E46" s="184"/>
      <c r="F46" s="184"/>
      <c r="G46" s="184"/>
      <c r="H46" s="184"/>
      <c r="I46" s="184"/>
      <c r="J46" s="184"/>
      <c r="K46" s="184"/>
      <c r="L46" s="184"/>
    </row>
    <row r="47" spans="1:26" x14ac:dyDescent="0.25">
      <c r="C47" s="184"/>
      <c r="D47" s="184"/>
      <c r="E47" s="184"/>
      <c r="F47" s="184"/>
      <c r="G47" s="184"/>
      <c r="H47" s="184"/>
      <c r="I47" s="184"/>
      <c r="J47" s="184"/>
      <c r="K47" s="184"/>
      <c r="L47" s="184"/>
    </row>
    <row r="52" spans="8:11" x14ac:dyDescent="0.25">
      <c r="H52" s="145"/>
      <c r="I52" s="145"/>
      <c r="J52" s="145"/>
      <c r="K52" s="145"/>
    </row>
  </sheetData>
  <sheetProtection autoFilter="0"/>
  <mergeCells count="23">
    <mergeCell ref="Q7:Q8"/>
    <mergeCell ref="I7:I8"/>
    <mergeCell ref="J7:J8"/>
    <mergeCell ref="K7:K8"/>
    <mergeCell ref="L7:L8"/>
    <mergeCell ref="M7:M8"/>
    <mergeCell ref="N7:N8"/>
    <mergeCell ref="H7:H8"/>
    <mergeCell ref="A2:B2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O7:O8"/>
    <mergeCell ref="P7:P8"/>
  </mergeCells>
  <pageMargins left="0.25" right="0.25" top="0.75" bottom="0.75" header="0.3" footer="0.3"/>
  <pageSetup paperSize="9" scale="51" orientation="portrait" r:id="rId1"/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C36"/>
  <sheetViews>
    <sheetView workbookViewId="0">
      <selection activeCell="A29" sqref="A29:XFD29"/>
    </sheetView>
  </sheetViews>
  <sheetFormatPr defaultRowHeight="15" x14ac:dyDescent="0.25"/>
  <cols>
    <col min="2" max="2" width="53.140625" customWidth="1"/>
    <col min="3" max="3" width="27.85546875" customWidth="1"/>
  </cols>
  <sheetData>
    <row r="2" spans="1:3" ht="15.75" x14ac:dyDescent="0.25">
      <c r="A2" s="16" t="s">
        <v>6</v>
      </c>
      <c r="B2" s="17"/>
      <c r="C2" s="61"/>
    </row>
    <row r="3" spans="1:3" x14ac:dyDescent="0.25">
      <c r="A3" s="258" t="s">
        <v>2</v>
      </c>
      <c r="B3" s="270" t="s">
        <v>1</v>
      </c>
      <c r="C3" s="274" t="s">
        <v>61</v>
      </c>
    </row>
    <row r="4" spans="1:3" ht="30.75" customHeight="1" x14ac:dyDescent="0.25">
      <c r="A4" s="258"/>
      <c r="B4" s="271"/>
      <c r="C4" s="275"/>
    </row>
    <row r="5" spans="1:3" x14ac:dyDescent="0.25">
      <c r="A5" s="258"/>
      <c r="B5" s="272"/>
      <c r="C5" s="18" t="s">
        <v>12</v>
      </c>
    </row>
    <row r="6" spans="1:3" ht="15.75" x14ac:dyDescent="0.25">
      <c r="A6" s="20" t="s">
        <v>3</v>
      </c>
      <c r="B6" s="21" t="s">
        <v>8</v>
      </c>
      <c r="C6" s="22">
        <f>C7+C8+C10</f>
        <v>9323.1</v>
      </c>
    </row>
    <row r="7" spans="1:3" ht="15.75" x14ac:dyDescent="0.25">
      <c r="A7" s="20" t="s">
        <v>32</v>
      </c>
      <c r="B7" s="26" t="s">
        <v>10</v>
      </c>
      <c r="C7" s="52">
        <v>7222</v>
      </c>
    </row>
    <row r="8" spans="1:3" ht="15.75" x14ac:dyDescent="0.25">
      <c r="A8" s="20" t="s">
        <v>21</v>
      </c>
      <c r="B8" s="28" t="s">
        <v>20</v>
      </c>
      <c r="C8" s="52">
        <v>471.16</v>
      </c>
    </row>
    <row r="9" spans="1:3" ht="15.75" x14ac:dyDescent="0.25">
      <c r="A9" s="20" t="s">
        <v>22</v>
      </c>
      <c r="B9" s="28" t="s">
        <v>19</v>
      </c>
      <c r="C9" s="22"/>
    </row>
    <row r="10" spans="1:3" ht="31.5" x14ac:dyDescent="0.25">
      <c r="A10" s="20" t="s">
        <v>23</v>
      </c>
      <c r="B10" s="28" t="s">
        <v>53</v>
      </c>
      <c r="C10" s="52">
        <v>1629.94</v>
      </c>
    </row>
    <row r="11" spans="1:3" ht="31.5" hidden="1" x14ac:dyDescent="0.25">
      <c r="A11" s="20" t="s">
        <v>24</v>
      </c>
      <c r="B11" s="28" t="s">
        <v>52</v>
      </c>
      <c r="C11" s="52">
        <v>0</v>
      </c>
    </row>
    <row r="12" spans="1:3" ht="15.75" x14ac:dyDescent="0.25">
      <c r="A12" s="29" t="s">
        <v>4</v>
      </c>
      <c r="B12" s="21" t="s">
        <v>11</v>
      </c>
      <c r="C12" s="22">
        <f>C13+C14+C16</f>
        <v>18066.239999999998</v>
      </c>
    </row>
    <row r="13" spans="1:3" ht="15.75" x14ac:dyDescent="0.25">
      <c r="A13" s="29" t="s">
        <v>33</v>
      </c>
      <c r="B13" s="26" t="s">
        <v>10</v>
      </c>
      <c r="C13" s="52">
        <v>13887</v>
      </c>
    </row>
    <row r="14" spans="1:3" ht="15.75" x14ac:dyDescent="0.25">
      <c r="A14" s="29" t="s">
        <v>34</v>
      </c>
      <c r="B14" s="28" t="s">
        <v>20</v>
      </c>
      <c r="C14" s="52">
        <v>1253.56</v>
      </c>
    </row>
    <row r="15" spans="1:3" ht="15.75" x14ac:dyDescent="0.25">
      <c r="A15" s="29" t="s">
        <v>35</v>
      </c>
      <c r="B15" s="28" t="s">
        <v>19</v>
      </c>
      <c r="C15" s="22"/>
    </row>
    <row r="16" spans="1:3" ht="31.5" x14ac:dyDescent="0.25">
      <c r="A16" s="29" t="s">
        <v>36</v>
      </c>
      <c r="B16" s="28" t="s">
        <v>53</v>
      </c>
      <c r="C16" s="52">
        <v>2925.68</v>
      </c>
    </row>
    <row r="17" spans="1:3" ht="31.5" hidden="1" x14ac:dyDescent="0.25">
      <c r="A17" s="29" t="s">
        <v>37</v>
      </c>
      <c r="B17" s="28" t="s">
        <v>52</v>
      </c>
      <c r="C17" s="52">
        <v>0</v>
      </c>
    </row>
    <row r="18" spans="1:3" ht="15.75" x14ac:dyDescent="0.25">
      <c r="A18" s="20" t="s">
        <v>5</v>
      </c>
      <c r="B18" s="21" t="s">
        <v>9</v>
      </c>
      <c r="C18" s="31"/>
    </row>
    <row r="19" spans="1:3" ht="15.75" x14ac:dyDescent="0.25">
      <c r="A19" s="20" t="s">
        <v>16</v>
      </c>
      <c r="B19" s="21" t="s">
        <v>14</v>
      </c>
      <c r="C19" s="31">
        <f>C20+C22+C24</f>
        <v>35226.22</v>
      </c>
    </row>
    <row r="20" spans="1:3" ht="15.75" x14ac:dyDescent="0.25">
      <c r="A20" s="29" t="s">
        <v>38</v>
      </c>
      <c r="B20" s="26" t="s">
        <v>10</v>
      </c>
      <c r="C20" s="52">
        <v>13887</v>
      </c>
    </row>
    <row r="21" spans="1:3" ht="31.5" x14ac:dyDescent="0.25">
      <c r="A21" s="29" t="s">
        <v>39</v>
      </c>
      <c r="B21" s="28" t="s">
        <v>26</v>
      </c>
      <c r="C21" s="22"/>
    </row>
    <row r="22" spans="1:3" ht="31.5" x14ac:dyDescent="0.25">
      <c r="A22" s="29" t="s">
        <v>41</v>
      </c>
      <c r="B22" s="28" t="s">
        <v>53</v>
      </c>
      <c r="C22" s="52">
        <v>13524.38</v>
      </c>
    </row>
    <row r="23" spans="1:3" ht="31.5" hidden="1" x14ac:dyDescent="0.25">
      <c r="A23" s="29" t="s">
        <v>42</v>
      </c>
      <c r="B23" s="28" t="s">
        <v>52</v>
      </c>
      <c r="C23" s="52">
        <v>0</v>
      </c>
    </row>
    <row r="24" spans="1:3" ht="15.75" x14ac:dyDescent="0.25">
      <c r="A24" s="29" t="s">
        <v>40</v>
      </c>
      <c r="B24" s="26" t="s">
        <v>25</v>
      </c>
      <c r="C24" s="52">
        <v>7814.84</v>
      </c>
    </row>
    <row r="25" spans="1:3" ht="15.75" x14ac:dyDescent="0.25">
      <c r="A25" s="29" t="s">
        <v>17</v>
      </c>
      <c r="B25" s="21" t="s">
        <v>15</v>
      </c>
      <c r="C25" s="22">
        <f>C26+C28+C30</f>
        <v>37706.379999999997</v>
      </c>
    </row>
    <row r="26" spans="1:3" ht="15.75" x14ac:dyDescent="0.25">
      <c r="A26" s="29" t="s">
        <v>43</v>
      </c>
      <c r="B26" s="26" t="s">
        <v>10</v>
      </c>
      <c r="C26" s="52">
        <v>13548</v>
      </c>
    </row>
    <row r="27" spans="1:3" ht="31.5" x14ac:dyDescent="0.25">
      <c r="A27" s="29" t="s">
        <v>44</v>
      </c>
      <c r="B27" s="28" t="s">
        <v>26</v>
      </c>
      <c r="C27" s="22"/>
    </row>
    <row r="28" spans="1:3" ht="31.5" x14ac:dyDescent="0.25">
      <c r="A28" s="29" t="s">
        <v>45</v>
      </c>
      <c r="B28" s="28" t="s">
        <v>53</v>
      </c>
      <c r="C28" s="52">
        <v>13524.38</v>
      </c>
    </row>
    <row r="29" spans="1:3" ht="31.5" hidden="1" x14ac:dyDescent="0.25">
      <c r="A29" s="29" t="s">
        <v>46</v>
      </c>
      <c r="B29" s="28" t="s">
        <v>52</v>
      </c>
      <c r="C29" s="52">
        <v>0</v>
      </c>
    </row>
    <row r="30" spans="1:3" ht="31.5" x14ac:dyDescent="0.25">
      <c r="A30" s="29" t="s">
        <v>47</v>
      </c>
      <c r="B30" s="26" t="s">
        <v>13</v>
      </c>
      <c r="C30" s="52">
        <v>10634</v>
      </c>
    </row>
    <row r="31" spans="1:3" ht="15.75" x14ac:dyDescent="0.25">
      <c r="A31" s="20" t="s">
        <v>18</v>
      </c>
      <c r="B31" s="21" t="s">
        <v>27</v>
      </c>
      <c r="C31" s="22">
        <f>C32+C33+C34+C35</f>
        <v>71628.56</v>
      </c>
    </row>
    <row r="32" spans="1:3" ht="15.75" x14ac:dyDescent="0.25">
      <c r="A32" s="29" t="s">
        <v>48</v>
      </c>
      <c r="B32" s="33" t="s">
        <v>28</v>
      </c>
      <c r="C32" s="52">
        <v>49025.42</v>
      </c>
    </row>
    <row r="33" spans="1:3" ht="31.5" x14ac:dyDescent="0.25">
      <c r="A33" s="29" t="s">
        <v>49</v>
      </c>
      <c r="B33" s="26" t="s">
        <v>29</v>
      </c>
      <c r="C33" s="52">
        <v>6125.68</v>
      </c>
    </row>
    <row r="34" spans="1:3" ht="15.75" x14ac:dyDescent="0.25">
      <c r="A34" s="29" t="s">
        <v>50</v>
      </c>
      <c r="B34" s="26" t="s">
        <v>30</v>
      </c>
      <c r="C34" s="52">
        <v>14042.26</v>
      </c>
    </row>
    <row r="35" spans="1:3" ht="31.5" x14ac:dyDescent="0.25">
      <c r="A35" s="29" t="s">
        <v>51</v>
      </c>
      <c r="B35" s="26" t="s">
        <v>31</v>
      </c>
      <c r="C35" s="52">
        <v>2435.1999999999998</v>
      </c>
    </row>
    <row r="36" spans="1:3" ht="15.75" x14ac:dyDescent="0.25">
      <c r="A36" s="29"/>
      <c r="B36" s="34" t="s">
        <v>0</v>
      </c>
      <c r="C36" s="35"/>
    </row>
  </sheetData>
  <mergeCells count="3">
    <mergeCell ref="A3:A5"/>
    <mergeCell ref="B3:B5"/>
    <mergeCell ref="C3:C4"/>
  </mergeCells>
  <pageMargins left="0.25" right="0.25" top="0.75" bottom="0.75" header="0.3" footer="0.3"/>
  <pageSetup paperSize="8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57"/>
  <sheetViews>
    <sheetView topLeftCell="A25" zoomScale="70" zoomScaleNormal="70" zoomScaleSheetLayoutView="70" workbookViewId="0">
      <selection activeCell="B29" sqref="B29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6.28515625" style="158" customWidth="1"/>
    <col min="4" max="7" width="16.28515625" style="158" customWidth="1" outlineLevel="1"/>
    <col min="8" max="8" width="17.5703125" style="158" customWidth="1"/>
    <col min="9" max="12" width="17.5703125" style="158" customWidth="1" outlineLevel="1"/>
    <col min="13" max="13" width="20.7109375" style="158" bestFit="1" customWidth="1"/>
    <col min="14" max="17" width="20.7109375" style="158" customWidth="1" outlineLevel="1"/>
    <col min="18" max="16384" width="9.140625" style="158"/>
  </cols>
  <sheetData>
    <row r="1" spans="1:17" s="156" customFormat="1" ht="21.75" customHeight="1" x14ac:dyDescent="0.25">
      <c r="A1" s="162"/>
      <c r="B1" s="163"/>
    </row>
    <row r="2" spans="1:17" s="157" customFormat="1" ht="20.25" customHeight="1" x14ac:dyDescent="0.3">
      <c r="A2" s="257" t="str">
        <f>_xlfn.CONCAT("Расчет стоимости проекта ИСУ на ",C7," годы")</f>
        <v>Расчет стоимости проекта ИСУ на 2026-2028 годы</v>
      </c>
      <c r="B2" s="257"/>
      <c r="C2" s="257"/>
      <c r="I2" s="200"/>
      <c r="J2" s="200"/>
      <c r="K2" s="200"/>
      <c r="L2" s="200"/>
      <c r="M2" s="200"/>
    </row>
    <row r="3" spans="1:17" s="157" customFormat="1" ht="20.25" x14ac:dyDescent="0.3">
      <c r="A3" s="197"/>
      <c r="B3" s="197"/>
      <c r="I3" s="200"/>
      <c r="J3" s="200"/>
      <c r="K3" s="200"/>
      <c r="L3" s="200"/>
    </row>
    <row r="4" spans="1:17" x14ac:dyDescent="0.25">
      <c r="A4" s="163"/>
      <c r="B4" s="164"/>
      <c r="C4" s="266" t="s">
        <v>146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</row>
    <row r="5" spans="1:17" ht="15.75" x14ac:dyDescent="0.25">
      <c r="A5" s="16" t="s">
        <v>6</v>
      </c>
      <c r="B5" s="17"/>
      <c r="C5" s="269" t="s">
        <v>60</v>
      </c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</row>
    <row r="6" spans="1:17" s="159" customFormat="1" ht="15.75" customHeight="1" x14ac:dyDescent="0.25">
      <c r="A6" s="258" t="s">
        <v>2</v>
      </c>
      <c r="B6" s="270" t="s">
        <v>1</v>
      </c>
      <c r="C6" s="250" t="s">
        <v>54</v>
      </c>
      <c r="D6" s="251"/>
      <c r="E6" s="251"/>
      <c r="F6" s="251"/>
      <c r="G6" s="252"/>
      <c r="H6" s="273" t="s">
        <v>55</v>
      </c>
      <c r="I6" s="273"/>
      <c r="J6" s="273"/>
      <c r="K6" s="273"/>
      <c r="L6" s="273"/>
      <c r="M6" s="273" t="s">
        <v>169</v>
      </c>
      <c r="N6" s="273"/>
      <c r="O6" s="273"/>
      <c r="P6" s="273"/>
      <c r="Q6" s="273"/>
    </row>
    <row r="7" spans="1:17" s="159" customFormat="1" ht="46.5" customHeight="1" x14ac:dyDescent="0.25">
      <c r="A7" s="258"/>
      <c r="B7" s="271"/>
      <c r="C7" s="241" t="s">
        <v>209</v>
      </c>
      <c r="D7" s="241" t="s">
        <v>147</v>
      </c>
      <c r="E7" s="241" t="s">
        <v>148</v>
      </c>
      <c r="F7" s="241" t="s">
        <v>149</v>
      </c>
      <c r="G7" s="241" t="s">
        <v>150</v>
      </c>
      <c r="H7" s="241" t="str">
        <f>C7</f>
        <v>2026-2028</v>
      </c>
      <c r="I7" s="241" t="s">
        <v>147</v>
      </c>
      <c r="J7" s="241" t="s">
        <v>148</v>
      </c>
      <c r="K7" s="241" t="s">
        <v>149</v>
      </c>
      <c r="L7" s="241" t="s">
        <v>150</v>
      </c>
      <c r="M7" s="241" t="str">
        <f>C7</f>
        <v>2026-2028</v>
      </c>
      <c r="N7" s="241" t="s">
        <v>147</v>
      </c>
      <c r="O7" s="241" t="s">
        <v>148</v>
      </c>
      <c r="P7" s="241" t="s">
        <v>149</v>
      </c>
      <c r="Q7" s="241" t="s">
        <v>150</v>
      </c>
    </row>
    <row r="8" spans="1:17" s="159" customFormat="1" ht="30.75" customHeight="1" x14ac:dyDescent="0.25">
      <c r="A8" s="258"/>
      <c r="B8" s="27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</row>
    <row r="9" spans="1:17" ht="27" customHeight="1" x14ac:dyDescent="0.25">
      <c r="A9" s="166" t="s">
        <v>3</v>
      </c>
      <c r="B9" s="167" t="s">
        <v>8</v>
      </c>
      <c r="C9" s="46">
        <f>C10</f>
        <v>4259</v>
      </c>
      <c r="D9" s="169">
        <f t="shared" ref="D9:Q9" si="0">D10+D11+D12</f>
        <v>2502</v>
      </c>
      <c r="E9" s="169">
        <f>E10</f>
        <v>1441</v>
      </c>
      <c r="F9" s="169">
        <f>F10</f>
        <v>1164</v>
      </c>
      <c r="G9" s="169">
        <f t="shared" si="0"/>
        <v>2460</v>
      </c>
      <c r="H9" s="169">
        <f t="shared" si="0"/>
        <v>48621308.670000009</v>
      </c>
      <c r="I9" s="169">
        <f t="shared" si="0"/>
        <v>9496872.4400000013</v>
      </c>
      <c r="J9" s="169">
        <f t="shared" si="0"/>
        <v>16523771.52</v>
      </c>
      <c r="K9" s="169">
        <f t="shared" si="0"/>
        <v>13273982.02</v>
      </c>
      <c r="L9" s="169">
        <f t="shared" si="0"/>
        <v>9326682.6899999995</v>
      </c>
      <c r="M9" s="169">
        <f t="shared" si="0"/>
        <v>58345570.404000014</v>
      </c>
      <c r="N9" s="169">
        <f t="shared" si="0"/>
        <v>11396246.927999999</v>
      </c>
      <c r="O9" s="169">
        <f t="shared" si="0"/>
        <v>19828525.824000001</v>
      </c>
      <c r="P9" s="169">
        <f t="shared" si="0"/>
        <v>15928778.423999999</v>
      </c>
      <c r="Q9" s="169">
        <f t="shared" si="0"/>
        <v>11192019.228</v>
      </c>
    </row>
    <row r="10" spans="1:17" s="160" customFormat="1" ht="27" customHeight="1" x14ac:dyDescent="0.25">
      <c r="A10" s="166" t="s">
        <v>32</v>
      </c>
      <c r="B10" s="170" t="s">
        <v>10</v>
      </c>
      <c r="C10" s="183">
        <f>SUM(D10:G10)</f>
        <v>4259</v>
      </c>
      <c r="D10" s="183">
        <f>'2026'!I10+'2027'!I10+'2028'!I10</f>
        <v>834</v>
      </c>
      <c r="E10" s="183">
        <f>'2026'!J10+'2027'!J10+'2028'!J10</f>
        <v>1441</v>
      </c>
      <c r="F10" s="183">
        <f>'2026'!K10+'2027'!K10+'2028'!K10</f>
        <v>1164</v>
      </c>
      <c r="G10" s="183">
        <f>'2026'!L10+'2027'!L10+'2028'!L10</f>
        <v>820</v>
      </c>
      <c r="H10" s="171">
        <f>SUM(I10:L10)</f>
        <v>39784740.430000007</v>
      </c>
      <c r="I10" s="183">
        <f>'2026'!N10+'2027'!N10+'2028'!N10</f>
        <v>7770885.1200000001</v>
      </c>
      <c r="J10" s="183">
        <f>'2026'!O10+'2027'!O10+'2028'!O10</f>
        <v>13520696.57</v>
      </c>
      <c r="K10" s="183">
        <f>'2026'!P10+'2027'!P10+'2028'!P10</f>
        <v>10861532.58</v>
      </c>
      <c r="L10" s="183">
        <f>'2026'!Q10+'2027'!Q10+'2028'!Q10</f>
        <v>7631626.1600000001</v>
      </c>
      <c r="M10" s="171">
        <f>H10*1.2</f>
        <v>47741688.51600001</v>
      </c>
      <c r="N10" s="183">
        <f>'2026'!S10+'2027'!S10+'2028'!S10</f>
        <v>9325062.1439999994</v>
      </c>
      <c r="O10" s="183">
        <f>'2026'!T10+'2027'!T10+'2028'!T10</f>
        <v>16224835.884000001</v>
      </c>
      <c r="P10" s="183">
        <f>'2026'!U10+'2027'!U10+'2028'!U10</f>
        <v>13033839.096000001</v>
      </c>
      <c r="Q10" s="183">
        <f>'2026'!V10+'2027'!V10+'2028'!V10</f>
        <v>9157951.3920000009</v>
      </c>
    </row>
    <row r="11" spans="1:17" s="160" customFormat="1" ht="27" customHeight="1" x14ac:dyDescent="0.25">
      <c r="A11" s="166" t="s">
        <v>21</v>
      </c>
      <c r="B11" s="172" t="s">
        <v>20</v>
      </c>
      <c r="C11" s="183">
        <f>SUM(D11:G11)</f>
        <v>4259</v>
      </c>
      <c r="D11" s="183">
        <f>'2026'!I11+'2027'!I11+'2028'!I11</f>
        <v>834</v>
      </c>
      <c r="E11" s="183">
        <f>'2026'!J11+'2027'!J11+'2028'!J11</f>
        <v>1441</v>
      </c>
      <c r="F11" s="183">
        <f>'2026'!K11+'2027'!K11+'2028'!K11</f>
        <v>1164</v>
      </c>
      <c r="G11" s="183">
        <f>'2026'!L11+'2027'!L11+'2028'!L11</f>
        <v>820</v>
      </c>
      <c r="H11" s="171">
        <f>SUM(I11:L11)</f>
        <v>2432261.3400000003</v>
      </c>
      <c r="I11" s="183">
        <f>'2026'!N11+'2027'!N11+'2028'!N11</f>
        <v>475077.28</v>
      </c>
      <c r="J11" s="183">
        <f>'2026'!O11+'2027'!O11+'2028'!O11</f>
        <v>826594.82000000007</v>
      </c>
      <c r="K11" s="183">
        <f>'2026'!P11+'2027'!P11+'2028'!P11</f>
        <v>664025.64</v>
      </c>
      <c r="L11" s="183">
        <f>'2026'!Q11+'2027'!Q11+'2028'!Q11</f>
        <v>466563.6</v>
      </c>
      <c r="M11" s="171">
        <f>H11*1.2</f>
        <v>2918713.6080000005</v>
      </c>
      <c r="N11" s="183">
        <f>'2026'!S11+'2027'!S11+'2028'!S11</f>
        <v>570092.73600000003</v>
      </c>
      <c r="O11" s="183">
        <f>'2026'!T11+'2027'!T11+'2028'!T11</f>
        <v>991913.78399999999</v>
      </c>
      <c r="P11" s="183">
        <f>'2026'!U11+'2027'!U11+'2028'!U11</f>
        <v>796830.76800000004</v>
      </c>
      <c r="Q11" s="183">
        <f>'2026'!V11+'2027'!V11+'2028'!V11</f>
        <v>559876.32000000007</v>
      </c>
    </row>
    <row r="12" spans="1:17" s="160" customFormat="1" ht="27" customHeight="1" x14ac:dyDescent="0.25">
      <c r="A12" s="166" t="s">
        <v>22</v>
      </c>
      <c r="B12" s="172" t="s">
        <v>191</v>
      </c>
      <c r="C12" s="46">
        <f t="shared" ref="C12:G12" si="1">C13+C14</f>
        <v>4259</v>
      </c>
      <c r="D12" s="46">
        <f t="shared" si="1"/>
        <v>834</v>
      </c>
      <c r="E12" s="46">
        <f t="shared" si="1"/>
        <v>1441</v>
      </c>
      <c r="F12" s="46">
        <f t="shared" si="1"/>
        <v>1164</v>
      </c>
      <c r="G12" s="46">
        <f t="shared" si="1"/>
        <v>820</v>
      </c>
      <c r="H12" s="46">
        <f>H13+H14</f>
        <v>6404306.8999999994</v>
      </c>
      <c r="I12" s="46">
        <f t="shared" ref="I12:Q12" si="2">I13+I14</f>
        <v>1250910.04</v>
      </c>
      <c r="J12" s="46">
        <f t="shared" si="2"/>
        <v>2176480.13</v>
      </c>
      <c r="K12" s="46">
        <f t="shared" si="2"/>
        <v>1748423.7999999998</v>
      </c>
      <c r="L12" s="46">
        <f t="shared" si="2"/>
        <v>1228492.93</v>
      </c>
      <c r="M12" s="46">
        <f t="shared" si="2"/>
        <v>7685168.2799999993</v>
      </c>
      <c r="N12" s="46">
        <f t="shared" si="2"/>
        <v>1501092.048</v>
      </c>
      <c r="O12" s="46">
        <f t="shared" si="2"/>
        <v>2611776.1559999995</v>
      </c>
      <c r="P12" s="46">
        <f t="shared" si="2"/>
        <v>2098108.5599999996</v>
      </c>
      <c r="Q12" s="46">
        <f t="shared" si="2"/>
        <v>1474191.5159999998</v>
      </c>
    </row>
    <row r="13" spans="1:17" s="160" customFormat="1" ht="34.5" customHeight="1" x14ac:dyDescent="0.25">
      <c r="A13" s="166" t="s">
        <v>23</v>
      </c>
      <c r="B13" s="172" t="s">
        <v>188</v>
      </c>
      <c r="C13" s="183">
        <f>SUM(D13:G13)</f>
        <v>4259</v>
      </c>
      <c r="D13" s="183">
        <f>'2026'!I13+'2027'!I13+'2028'!I13</f>
        <v>834</v>
      </c>
      <c r="E13" s="183">
        <f>'2026'!J13+'2027'!J13+'2028'!J13</f>
        <v>1441</v>
      </c>
      <c r="F13" s="183">
        <f>'2026'!K13+'2027'!K13+'2028'!K13</f>
        <v>1164</v>
      </c>
      <c r="G13" s="183">
        <f>'2026'!L13+'2027'!L13+'2028'!L13</f>
        <v>820</v>
      </c>
      <c r="H13" s="171">
        <f>SUM(I13:L13)</f>
        <v>6404306.8999999994</v>
      </c>
      <c r="I13" s="183">
        <f>'2026'!N13+'2027'!N13+'2028'!N13</f>
        <v>1250910.04</v>
      </c>
      <c r="J13" s="183">
        <f>'2026'!O13+'2027'!O13+'2028'!O13</f>
        <v>2176480.13</v>
      </c>
      <c r="K13" s="183">
        <f>'2026'!P13+'2027'!P13+'2028'!P13</f>
        <v>1748423.7999999998</v>
      </c>
      <c r="L13" s="183">
        <f>'2026'!Q13+'2027'!Q13+'2028'!Q13</f>
        <v>1228492.93</v>
      </c>
      <c r="M13" s="171">
        <f>H13*1.2</f>
        <v>7685168.2799999993</v>
      </c>
      <c r="N13" s="183">
        <f>'2026'!S13+'2027'!S13+'2028'!S13</f>
        <v>1501092.048</v>
      </c>
      <c r="O13" s="183">
        <f>'2026'!T13+'2027'!T13+'2028'!T13</f>
        <v>2611776.1559999995</v>
      </c>
      <c r="P13" s="183">
        <f>'2026'!U13+'2027'!U13+'2028'!U13</f>
        <v>2098108.5599999996</v>
      </c>
      <c r="Q13" s="183">
        <f>'2026'!V13+'2027'!V13+'2028'!V13</f>
        <v>1474191.5159999998</v>
      </c>
    </row>
    <row r="14" spans="1:17" s="160" customFormat="1" ht="34.5" customHeight="1" x14ac:dyDescent="0.25">
      <c r="A14" s="166" t="s">
        <v>24</v>
      </c>
      <c r="B14" s="172" t="s">
        <v>208</v>
      </c>
      <c r="C14" s="183">
        <f>SUM(D14:G14)</f>
        <v>0</v>
      </c>
      <c r="D14" s="183">
        <f>'2026'!I14+'2027'!I14+'2028'!I14</f>
        <v>0</v>
      </c>
      <c r="E14" s="183">
        <f>'2026'!J14+'2027'!J14+'2028'!J14</f>
        <v>0</v>
      </c>
      <c r="F14" s="183">
        <f>'2026'!K14+'2027'!K14+'2028'!K14</f>
        <v>0</v>
      </c>
      <c r="G14" s="183">
        <f>'2026'!L14+'2027'!L14+'2028'!L14</f>
        <v>0</v>
      </c>
      <c r="H14" s="171">
        <f>SUM(I14:L14)</f>
        <v>0</v>
      </c>
      <c r="I14" s="183">
        <f>'2026'!N14+'2027'!N14+'2028'!N14</f>
        <v>0</v>
      </c>
      <c r="J14" s="183">
        <f>'2026'!O14+'2027'!O14+'2028'!O14</f>
        <v>0</v>
      </c>
      <c r="K14" s="183">
        <f>'2026'!P14+'2027'!P14+'2028'!P14</f>
        <v>0</v>
      </c>
      <c r="L14" s="183">
        <f>'2026'!Q14+'2027'!Q14+'2028'!Q14</f>
        <v>0</v>
      </c>
      <c r="M14" s="171">
        <f>H14*1.2</f>
        <v>0</v>
      </c>
      <c r="N14" s="183">
        <f>'2026'!S14+'2027'!S14+'2028'!S14</f>
        <v>0</v>
      </c>
      <c r="O14" s="183">
        <f>'2026'!T14+'2027'!T14+'2028'!T14</f>
        <v>0</v>
      </c>
      <c r="P14" s="183">
        <f>'2026'!U14+'2027'!U14+'2028'!U14</f>
        <v>0</v>
      </c>
      <c r="Q14" s="183">
        <f>'2026'!V14+'2027'!V14+'2028'!V14</f>
        <v>0</v>
      </c>
    </row>
    <row r="15" spans="1:17" s="160" customFormat="1" ht="27" customHeight="1" x14ac:dyDescent="0.25">
      <c r="A15" s="173" t="s">
        <v>4</v>
      </c>
      <c r="B15" s="167" t="s">
        <v>11</v>
      </c>
      <c r="C15" s="47">
        <f>C16</f>
        <v>15</v>
      </c>
      <c r="D15" s="47">
        <f>D16</f>
        <v>0</v>
      </c>
      <c r="E15" s="47">
        <f>E16</f>
        <v>15</v>
      </c>
      <c r="F15" s="47">
        <f>F16</f>
        <v>0</v>
      </c>
      <c r="G15" s="47">
        <f>G16</f>
        <v>0</v>
      </c>
      <c r="H15" s="169">
        <f t="shared" ref="H15:Q15" si="3">H16+H17+H18</f>
        <v>340905.26</v>
      </c>
      <c r="I15" s="47">
        <f t="shared" si="3"/>
        <v>0</v>
      </c>
      <c r="J15" s="47">
        <f t="shared" si="3"/>
        <v>340905.26</v>
      </c>
      <c r="K15" s="47">
        <f t="shared" si="3"/>
        <v>0</v>
      </c>
      <c r="L15" s="47">
        <f t="shared" si="3"/>
        <v>0</v>
      </c>
      <c r="M15" s="169">
        <f t="shared" si="3"/>
        <v>409086.31200000003</v>
      </c>
      <c r="N15" s="47">
        <f t="shared" si="3"/>
        <v>0</v>
      </c>
      <c r="O15" s="47">
        <f t="shared" si="3"/>
        <v>409086.31199999998</v>
      </c>
      <c r="P15" s="47">
        <f t="shared" si="3"/>
        <v>0</v>
      </c>
      <c r="Q15" s="47">
        <f t="shared" si="3"/>
        <v>0</v>
      </c>
    </row>
    <row r="16" spans="1:17" s="160" customFormat="1" ht="27" customHeight="1" x14ac:dyDescent="0.25">
      <c r="A16" s="173" t="s">
        <v>33</v>
      </c>
      <c r="B16" s="170" t="s">
        <v>10</v>
      </c>
      <c r="C16" s="183">
        <f>SUM(D16:G16)</f>
        <v>15</v>
      </c>
      <c r="D16" s="183">
        <f>'2026'!I16+'2027'!I16+'2028'!I16</f>
        <v>0</v>
      </c>
      <c r="E16" s="183">
        <f>'2026'!J16+'2027'!J16+'2028'!J16</f>
        <v>15</v>
      </c>
      <c r="F16" s="183">
        <f>'2026'!K16+'2027'!K16+'2028'!K16</f>
        <v>0</v>
      </c>
      <c r="G16" s="183">
        <f>'2026'!L16+'2027'!L16+'2028'!L16</f>
        <v>0</v>
      </c>
      <c r="H16" s="171">
        <f>SUM(I16:L16)</f>
        <v>269751.65000000002</v>
      </c>
      <c r="I16" s="183">
        <f>'2026'!N16+'2027'!N16+'2028'!N16</f>
        <v>0</v>
      </c>
      <c r="J16" s="183">
        <f>'2026'!O16+'2027'!O16+'2028'!O16</f>
        <v>269751.65000000002</v>
      </c>
      <c r="K16" s="183">
        <f>'2026'!P16+'2027'!P16+'2028'!P16</f>
        <v>0</v>
      </c>
      <c r="L16" s="183">
        <f>'2026'!Q16+'2027'!Q16+'2028'!Q16</f>
        <v>0</v>
      </c>
      <c r="M16" s="171">
        <f>H16*1.2</f>
        <v>323701.98000000004</v>
      </c>
      <c r="N16" s="183">
        <f>'2026'!S16+'2027'!S16+'2028'!S16</f>
        <v>0</v>
      </c>
      <c r="O16" s="183">
        <f>'2026'!T16+'2027'!T16+'2028'!T16</f>
        <v>323701.98</v>
      </c>
      <c r="P16" s="183">
        <f>'2026'!U16+'2027'!U16+'2028'!U16</f>
        <v>0</v>
      </c>
      <c r="Q16" s="183">
        <f>'2026'!V16+'2027'!V16+'2028'!V16</f>
        <v>0</v>
      </c>
    </row>
    <row r="17" spans="1:17" s="160" customFormat="1" ht="27" customHeight="1" x14ac:dyDescent="0.25">
      <c r="A17" s="173" t="s">
        <v>34</v>
      </c>
      <c r="B17" s="172" t="s">
        <v>20</v>
      </c>
      <c r="C17" s="183">
        <f>SUM(D17:G17)</f>
        <v>15</v>
      </c>
      <c r="D17" s="183">
        <f>'2026'!I17+'2027'!I17+'2028'!I17</f>
        <v>0</v>
      </c>
      <c r="E17" s="183">
        <f>'2026'!J17+'2027'!J17+'2028'!J17</f>
        <v>15</v>
      </c>
      <c r="F17" s="183">
        <f>'2026'!K17+'2027'!K17+'2028'!K17</f>
        <v>0</v>
      </c>
      <c r="G17" s="183">
        <f>'2026'!L17+'2027'!L17+'2028'!L17</f>
        <v>0</v>
      </c>
      <c r="H17" s="171">
        <f>SUM(I17:L17)</f>
        <v>23030.74</v>
      </c>
      <c r="I17" s="183">
        <f>'2026'!N17+'2027'!N17+'2028'!N17</f>
        <v>0</v>
      </c>
      <c r="J17" s="183">
        <f>'2026'!O17+'2027'!O17+'2028'!O17</f>
        <v>23030.74</v>
      </c>
      <c r="K17" s="183">
        <f>'2026'!P17+'2027'!P17+'2028'!P17</f>
        <v>0</v>
      </c>
      <c r="L17" s="183">
        <f>'2026'!Q17+'2027'!Q17+'2028'!Q17</f>
        <v>0</v>
      </c>
      <c r="M17" s="171">
        <f>H17*1.2</f>
        <v>27636.888000000003</v>
      </c>
      <c r="N17" s="183">
        <f>'2026'!S17+'2027'!S17+'2028'!S17</f>
        <v>0</v>
      </c>
      <c r="O17" s="183">
        <f>'2026'!T17+'2027'!T17+'2028'!T17</f>
        <v>27636.887999999999</v>
      </c>
      <c r="P17" s="183">
        <f>'2026'!U17+'2027'!U17+'2028'!U17</f>
        <v>0</v>
      </c>
      <c r="Q17" s="183">
        <f>'2026'!V17+'2027'!V17+'2028'!V17</f>
        <v>0</v>
      </c>
    </row>
    <row r="18" spans="1:17" s="160" customFormat="1" ht="27" customHeight="1" x14ac:dyDescent="0.25">
      <c r="A18" s="173" t="s">
        <v>35</v>
      </c>
      <c r="B18" s="172" t="s">
        <v>191</v>
      </c>
      <c r="C18" s="46">
        <f t="shared" ref="C18:G18" si="4">C19</f>
        <v>15</v>
      </c>
      <c r="D18" s="46">
        <f t="shared" si="4"/>
        <v>0</v>
      </c>
      <c r="E18" s="46">
        <f t="shared" si="4"/>
        <v>15</v>
      </c>
      <c r="F18" s="46">
        <f t="shared" si="4"/>
        <v>0</v>
      </c>
      <c r="G18" s="46">
        <f t="shared" si="4"/>
        <v>0</v>
      </c>
      <c r="H18" s="169">
        <f t="shared" ref="H18:Q18" si="5">H19</f>
        <v>48122.869999999995</v>
      </c>
      <c r="I18" s="46">
        <f t="shared" si="5"/>
        <v>0</v>
      </c>
      <c r="J18" s="46">
        <f t="shared" si="5"/>
        <v>48122.869999999995</v>
      </c>
      <c r="K18" s="46">
        <f t="shared" si="5"/>
        <v>0</v>
      </c>
      <c r="L18" s="46">
        <f t="shared" si="5"/>
        <v>0</v>
      </c>
      <c r="M18" s="171">
        <f t="shared" si="5"/>
        <v>57747.443999999996</v>
      </c>
      <c r="N18" s="46">
        <f t="shared" si="5"/>
        <v>0</v>
      </c>
      <c r="O18" s="46">
        <f t="shared" si="5"/>
        <v>57747.443999999996</v>
      </c>
      <c r="P18" s="46">
        <f t="shared" si="5"/>
        <v>0</v>
      </c>
      <c r="Q18" s="46">
        <f t="shared" si="5"/>
        <v>0</v>
      </c>
    </row>
    <row r="19" spans="1:17" s="160" customFormat="1" ht="32.25" customHeight="1" x14ac:dyDescent="0.25">
      <c r="A19" s="173" t="s">
        <v>36</v>
      </c>
      <c r="B19" s="172" t="s">
        <v>188</v>
      </c>
      <c r="C19" s="183">
        <f>SUM(D19:G19)</f>
        <v>15</v>
      </c>
      <c r="D19" s="183">
        <f>'2026'!I19+'2027'!I19+'2028'!I19</f>
        <v>0</v>
      </c>
      <c r="E19" s="183">
        <f>'2026'!J19+'2027'!J19+'2028'!J19</f>
        <v>15</v>
      </c>
      <c r="F19" s="183">
        <f>'2026'!K19+'2027'!K19+'2028'!K19</f>
        <v>0</v>
      </c>
      <c r="G19" s="183">
        <f>'2026'!L19+'2027'!L19+'2028'!L19</f>
        <v>0</v>
      </c>
      <c r="H19" s="171">
        <f>SUM(I19:L19)</f>
        <v>48122.869999999995</v>
      </c>
      <c r="I19" s="183">
        <f>'2026'!N19+'2027'!N19+'2028'!N19</f>
        <v>0</v>
      </c>
      <c r="J19" s="183">
        <f>'2026'!O19+'2027'!O19+'2028'!O19</f>
        <v>48122.869999999995</v>
      </c>
      <c r="K19" s="183">
        <f>'2026'!P19+'2027'!P19+'2028'!P19</f>
        <v>0</v>
      </c>
      <c r="L19" s="183">
        <f>'2026'!Q19+'2027'!Q19+'2028'!Q19</f>
        <v>0</v>
      </c>
      <c r="M19" s="171">
        <f>H19*1.2</f>
        <v>57747.443999999996</v>
      </c>
      <c r="N19" s="183">
        <f>'2026'!S19+'2027'!S19+'2028'!S19</f>
        <v>0</v>
      </c>
      <c r="O19" s="183">
        <f>'2026'!T19+'2027'!T19+'2028'!T19</f>
        <v>57747.443999999996</v>
      </c>
      <c r="P19" s="183">
        <f>'2026'!U19+'2027'!U19+'2028'!U19</f>
        <v>0</v>
      </c>
      <c r="Q19" s="183">
        <f>'2026'!V19+'2027'!V19+'2028'!V19</f>
        <v>0</v>
      </c>
    </row>
    <row r="20" spans="1:17" ht="27" customHeight="1" x14ac:dyDescent="0.25">
      <c r="A20" s="166" t="s">
        <v>5</v>
      </c>
      <c r="B20" s="167" t="s">
        <v>9</v>
      </c>
      <c r="C20" s="48">
        <f t="shared" ref="C20:Q20" si="6">C21+C26</f>
        <v>59</v>
      </c>
      <c r="D20" s="48">
        <f t="shared" si="6"/>
        <v>0</v>
      </c>
      <c r="E20" s="48">
        <f t="shared" si="6"/>
        <v>30</v>
      </c>
      <c r="F20" s="48">
        <f t="shared" si="6"/>
        <v>29</v>
      </c>
      <c r="G20" s="48">
        <f t="shared" si="6"/>
        <v>0</v>
      </c>
      <c r="H20" s="169">
        <f t="shared" si="6"/>
        <v>2142376.48</v>
      </c>
      <c r="I20" s="169">
        <f t="shared" si="6"/>
        <v>0</v>
      </c>
      <c r="J20" s="169">
        <f t="shared" si="6"/>
        <v>792222.46</v>
      </c>
      <c r="K20" s="169">
        <f t="shared" si="6"/>
        <v>1350154.02</v>
      </c>
      <c r="L20" s="169">
        <f t="shared" si="6"/>
        <v>0</v>
      </c>
      <c r="M20" s="169">
        <f t="shared" si="6"/>
        <v>2570851.7759999996</v>
      </c>
      <c r="N20" s="169">
        <f t="shared" si="6"/>
        <v>0</v>
      </c>
      <c r="O20" s="169">
        <f t="shared" si="6"/>
        <v>950666.95200000005</v>
      </c>
      <c r="P20" s="169">
        <f t="shared" si="6"/>
        <v>1620184.824</v>
      </c>
      <c r="Q20" s="169">
        <f t="shared" si="6"/>
        <v>0</v>
      </c>
    </row>
    <row r="21" spans="1:17" ht="27" customHeight="1" x14ac:dyDescent="0.25">
      <c r="A21" s="166" t="s">
        <v>16</v>
      </c>
      <c r="B21" s="167" t="s">
        <v>14</v>
      </c>
      <c r="C21" s="48">
        <f>C22</f>
        <v>30</v>
      </c>
      <c r="D21" s="48">
        <f>D22</f>
        <v>0</v>
      </c>
      <c r="E21" s="48">
        <f>E22</f>
        <v>30</v>
      </c>
      <c r="F21" s="48">
        <f>F22</f>
        <v>0</v>
      </c>
      <c r="G21" s="48">
        <f>G22</f>
        <v>0</v>
      </c>
      <c r="H21" s="171">
        <f t="shared" ref="H21:Q21" si="7">H22+H23+H25</f>
        <v>792222.46</v>
      </c>
      <c r="I21" s="171">
        <f t="shared" si="7"/>
        <v>0</v>
      </c>
      <c r="J21" s="171">
        <f t="shared" si="7"/>
        <v>792222.46</v>
      </c>
      <c r="K21" s="171">
        <f t="shared" si="7"/>
        <v>0</v>
      </c>
      <c r="L21" s="171">
        <f t="shared" si="7"/>
        <v>0</v>
      </c>
      <c r="M21" s="171">
        <f t="shared" si="7"/>
        <v>950666.95199999982</v>
      </c>
      <c r="N21" s="171">
        <f t="shared" si="7"/>
        <v>0</v>
      </c>
      <c r="O21" s="171">
        <f t="shared" si="7"/>
        <v>950666.95200000005</v>
      </c>
      <c r="P21" s="171">
        <f t="shared" si="7"/>
        <v>0</v>
      </c>
      <c r="Q21" s="171">
        <f t="shared" si="7"/>
        <v>0</v>
      </c>
    </row>
    <row r="22" spans="1:17" s="160" customFormat="1" ht="27" customHeight="1" x14ac:dyDescent="0.25">
      <c r="A22" s="173" t="s">
        <v>38</v>
      </c>
      <c r="B22" s="170" t="s">
        <v>10</v>
      </c>
      <c r="C22" s="183">
        <f>SUM(D22:G22)</f>
        <v>30</v>
      </c>
      <c r="D22" s="183">
        <f>'2026'!I22+'2027'!I22+'2028'!I22</f>
        <v>0</v>
      </c>
      <c r="E22" s="183">
        <f>'2026'!J22+'2027'!J22+'2028'!J22</f>
        <v>30</v>
      </c>
      <c r="F22" s="183">
        <f>'2026'!K22+'2027'!K22+'2028'!K22</f>
        <v>0</v>
      </c>
      <c r="G22" s="183">
        <f>'2026'!L22+'2027'!L22+'2028'!L22</f>
        <v>0</v>
      </c>
      <c r="H22" s="171">
        <f>SUM(I22:L22)</f>
        <v>529753.24</v>
      </c>
      <c r="I22" s="183">
        <f>'2026'!N22+'2027'!N22+'2028'!N22</f>
        <v>0</v>
      </c>
      <c r="J22" s="183">
        <f>'2026'!O22+'2027'!O22+'2028'!O22</f>
        <v>529753.24</v>
      </c>
      <c r="K22" s="183">
        <f>'2026'!P22+'2027'!P22+'2028'!P22</f>
        <v>0</v>
      </c>
      <c r="L22" s="183">
        <f>'2026'!Q22+'2027'!Q22+'2028'!Q22</f>
        <v>0</v>
      </c>
      <c r="M22" s="171">
        <f>H22*1.2</f>
        <v>635703.88799999992</v>
      </c>
      <c r="N22" s="183">
        <f>'2026'!S22+'2027'!S22+'2028'!S22</f>
        <v>0</v>
      </c>
      <c r="O22" s="183">
        <f>'2026'!T22+'2027'!T22+'2028'!T22</f>
        <v>635703.88800000004</v>
      </c>
      <c r="P22" s="183">
        <f>'2026'!U22+'2027'!U22+'2028'!U22</f>
        <v>0</v>
      </c>
      <c r="Q22" s="183">
        <f>'2026'!V22+'2027'!V22+'2028'!V22</f>
        <v>0</v>
      </c>
    </row>
    <row r="23" spans="1:17" s="160" customFormat="1" ht="27" customHeight="1" x14ac:dyDescent="0.25">
      <c r="A23" s="173" t="s">
        <v>39</v>
      </c>
      <c r="B23" s="172" t="s">
        <v>192</v>
      </c>
      <c r="C23" s="48">
        <f t="shared" ref="C23:G23" si="8">C24</f>
        <v>30</v>
      </c>
      <c r="D23" s="48">
        <f t="shared" si="8"/>
        <v>0</v>
      </c>
      <c r="E23" s="48">
        <f t="shared" si="8"/>
        <v>30</v>
      </c>
      <c r="F23" s="48">
        <f t="shared" si="8"/>
        <v>0</v>
      </c>
      <c r="G23" s="48">
        <f t="shared" si="8"/>
        <v>0</v>
      </c>
      <c r="H23" s="171">
        <f t="shared" ref="H23:Q23" si="9">H24</f>
        <v>262469.21999999997</v>
      </c>
      <c r="I23" s="46">
        <f t="shared" si="9"/>
        <v>0</v>
      </c>
      <c r="J23" s="46">
        <f t="shared" si="9"/>
        <v>262469.21999999997</v>
      </c>
      <c r="K23" s="46">
        <f t="shared" si="9"/>
        <v>0</v>
      </c>
      <c r="L23" s="46">
        <f t="shared" si="9"/>
        <v>0</v>
      </c>
      <c r="M23" s="171">
        <f t="shared" si="9"/>
        <v>314963.06399999995</v>
      </c>
      <c r="N23" s="46">
        <f t="shared" si="9"/>
        <v>0</v>
      </c>
      <c r="O23" s="46">
        <f t="shared" si="9"/>
        <v>314963.06400000001</v>
      </c>
      <c r="P23" s="46">
        <f t="shared" si="9"/>
        <v>0</v>
      </c>
      <c r="Q23" s="46">
        <f t="shared" si="9"/>
        <v>0</v>
      </c>
    </row>
    <row r="24" spans="1:17" s="160" customFormat="1" ht="32.25" customHeight="1" x14ac:dyDescent="0.25">
      <c r="A24" s="173" t="s">
        <v>41</v>
      </c>
      <c r="B24" s="172" t="s">
        <v>188</v>
      </c>
      <c r="C24" s="183">
        <f>SUM(D24:G24)</f>
        <v>30</v>
      </c>
      <c r="D24" s="183">
        <f>'2026'!I24+'2027'!I24+'2028'!I24</f>
        <v>0</v>
      </c>
      <c r="E24" s="183">
        <f>'2026'!J24+'2027'!J24+'2028'!J24</f>
        <v>30</v>
      </c>
      <c r="F24" s="183">
        <f>'2026'!K24+'2027'!K24+'2028'!K24</f>
        <v>0</v>
      </c>
      <c r="G24" s="183">
        <f>'2026'!L24+'2027'!L24+'2028'!L24</f>
        <v>0</v>
      </c>
      <c r="H24" s="171">
        <f>SUM(I24:L24)</f>
        <v>262469.21999999997</v>
      </c>
      <c r="I24" s="183">
        <f>'2026'!N24+'2027'!N24+'2028'!N24</f>
        <v>0</v>
      </c>
      <c r="J24" s="183">
        <f>'2026'!O24+'2027'!O24+'2028'!O24</f>
        <v>262469.21999999997</v>
      </c>
      <c r="K24" s="183">
        <f>'2026'!P24+'2027'!P24+'2028'!P24</f>
        <v>0</v>
      </c>
      <c r="L24" s="183">
        <f>'2026'!Q24+'2027'!Q24+'2028'!Q24</f>
        <v>0</v>
      </c>
      <c r="M24" s="171">
        <f>H24*1.2</f>
        <v>314963.06399999995</v>
      </c>
      <c r="N24" s="183">
        <f>'2026'!S24+'2027'!S24+'2028'!S24</f>
        <v>0</v>
      </c>
      <c r="O24" s="183">
        <f>'2026'!T24+'2027'!T24+'2028'!T24</f>
        <v>314963.06400000001</v>
      </c>
      <c r="P24" s="183">
        <f>'2026'!U24+'2027'!U24+'2028'!U24</f>
        <v>0</v>
      </c>
      <c r="Q24" s="183">
        <f>'2026'!V24+'2027'!V24+'2028'!V24</f>
        <v>0</v>
      </c>
    </row>
    <row r="25" spans="1:17" s="160" customFormat="1" ht="27" customHeight="1" x14ac:dyDescent="0.25">
      <c r="A25" s="173" t="s">
        <v>40</v>
      </c>
      <c r="B25" s="170" t="s">
        <v>25</v>
      </c>
      <c r="C25" s="183">
        <f>SUM(D25:G25)</f>
        <v>0</v>
      </c>
      <c r="D25" s="183">
        <f>'2026'!I25+'2027'!I25+'2028'!I25</f>
        <v>0</v>
      </c>
      <c r="E25" s="183">
        <f>'2026'!J25+'2027'!J25+'2028'!J25</f>
        <v>0</v>
      </c>
      <c r="F25" s="183">
        <f>'2026'!K25+'2027'!K25+'2028'!K25</f>
        <v>0</v>
      </c>
      <c r="G25" s="183">
        <f>'2026'!L25+'2027'!L25+'2028'!L25</f>
        <v>0</v>
      </c>
      <c r="H25" s="171">
        <f>SUM(I25:L25)</f>
        <v>0</v>
      </c>
      <c r="I25" s="183">
        <f>'2026'!N25+'2027'!N25+'2028'!N25</f>
        <v>0</v>
      </c>
      <c r="J25" s="183">
        <f>'2026'!O25+'2027'!O25+'2028'!O25</f>
        <v>0</v>
      </c>
      <c r="K25" s="183">
        <f>'2026'!P25+'2027'!P25+'2028'!P25</f>
        <v>0</v>
      </c>
      <c r="L25" s="183">
        <f>'2026'!Q25+'2027'!Q25+'2028'!Q25</f>
        <v>0</v>
      </c>
      <c r="M25" s="171">
        <f>H25*1.2</f>
        <v>0</v>
      </c>
      <c r="N25" s="183">
        <f>'2026'!S25+'2027'!S25+'2028'!S25</f>
        <v>0</v>
      </c>
      <c r="O25" s="183">
        <f>'2026'!T25+'2027'!T25+'2028'!T25</f>
        <v>0</v>
      </c>
      <c r="P25" s="183">
        <f>'2026'!U25+'2027'!U25+'2028'!U25</f>
        <v>0</v>
      </c>
      <c r="Q25" s="183">
        <f>'2026'!V25+'2027'!V25+'2028'!V25</f>
        <v>0</v>
      </c>
    </row>
    <row r="26" spans="1:17" s="160" customFormat="1" ht="27" customHeight="1" x14ac:dyDescent="0.25">
      <c r="A26" s="173" t="s">
        <v>17</v>
      </c>
      <c r="B26" s="167" t="s">
        <v>15</v>
      </c>
      <c r="C26" s="48">
        <f>C27</f>
        <v>29</v>
      </c>
      <c r="D26" s="48">
        <f>D27</f>
        <v>0</v>
      </c>
      <c r="E26" s="48">
        <f>E27</f>
        <v>0</v>
      </c>
      <c r="F26" s="48">
        <f>F27</f>
        <v>29</v>
      </c>
      <c r="G26" s="48">
        <f>G27</f>
        <v>0</v>
      </c>
      <c r="H26" s="171">
        <f t="shared" ref="H26:Q26" si="10">H27+H28+H30</f>
        <v>1350154.02</v>
      </c>
      <c r="I26" s="171">
        <f t="shared" si="10"/>
        <v>0</v>
      </c>
      <c r="J26" s="171">
        <f t="shared" si="10"/>
        <v>0</v>
      </c>
      <c r="K26" s="171">
        <f t="shared" si="10"/>
        <v>1350154.02</v>
      </c>
      <c r="L26" s="171">
        <f t="shared" si="10"/>
        <v>0</v>
      </c>
      <c r="M26" s="171">
        <f t="shared" si="10"/>
        <v>1620184.824</v>
      </c>
      <c r="N26" s="171">
        <f t="shared" si="10"/>
        <v>0</v>
      </c>
      <c r="O26" s="171">
        <f t="shared" si="10"/>
        <v>0</v>
      </c>
      <c r="P26" s="171">
        <f t="shared" si="10"/>
        <v>1620184.824</v>
      </c>
      <c r="Q26" s="171">
        <f t="shared" si="10"/>
        <v>0</v>
      </c>
    </row>
    <row r="27" spans="1:17" s="160" customFormat="1" ht="27" customHeight="1" x14ac:dyDescent="0.25">
      <c r="A27" s="173" t="s">
        <v>43</v>
      </c>
      <c r="B27" s="170" t="s">
        <v>10</v>
      </c>
      <c r="C27" s="183">
        <f>SUM(D27:G27)</f>
        <v>29</v>
      </c>
      <c r="D27" s="183">
        <f>'2026'!I27+'2027'!I27+'2028'!I27</f>
        <v>0</v>
      </c>
      <c r="E27" s="183">
        <f>'2026'!J27+'2027'!J27+'2028'!J27</f>
        <v>0</v>
      </c>
      <c r="F27" s="183">
        <f>'2026'!K27+'2027'!K27+'2028'!K27</f>
        <v>29</v>
      </c>
      <c r="G27" s="183">
        <f>'2026'!L27+'2027'!L27+'2028'!L27</f>
        <v>0</v>
      </c>
      <c r="H27" s="171">
        <f>SUM(I27:L27)</f>
        <v>504327.6</v>
      </c>
      <c r="I27" s="183">
        <f>'2026'!N27+'2027'!N27+'2028'!N27</f>
        <v>0</v>
      </c>
      <c r="J27" s="183">
        <f>'2026'!O27+'2027'!O27+'2028'!O27</f>
        <v>0</v>
      </c>
      <c r="K27" s="183">
        <f>'2026'!P27+'2027'!P27+'2028'!P27</f>
        <v>504327.6</v>
      </c>
      <c r="L27" s="183">
        <f>'2026'!Q27+'2027'!Q27+'2028'!Q27</f>
        <v>0</v>
      </c>
      <c r="M27" s="171">
        <f>H27*1.2</f>
        <v>605193.12</v>
      </c>
      <c r="N27" s="183">
        <f>'2026'!S27+'2027'!S27+'2028'!S27</f>
        <v>0</v>
      </c>
      <c r="O27" s="183">
        <f>'2026'!T27+'2027'!T27+'2028'!T27</f>
        <v>0</v>
      </c>
      <c r="P27" s="183">
        <f>'2026'!U27+'2027'!U27+'2028'!U27</f>
        <v>605193.12</v>
      </c>
      <c r="Q27" s="183">
        <f>'2026'!V27+'2027'!V27+'2028'!V27</f>
        <v>0</v>
      </c>
    </row>
    <row r="28" spans="1:17" s="160" customFormat="1" ht="27" customHeight="1" x14ac:dyDescent="0.25">
      <c r="A28" s="173" t="s">
        <v>44</v>
      </c>
      <c r="B28" s="172" t="s">
        <v>192</v>
      </c>
      <c r="C28" s="48">
        <f t="shared" ref="C28:G28" si="11">C29</f>
        <v>29</v>
      </c>
      <c r="D28" s="48">
        <f t="shared" si="11"/>
        <v>0</v>
      </c>
      <c r="E28" s="48">
        <f t="shared" si="11"/>
        <v>0</v>
      </c>
      <c r="F28" s="48">
        <f t="shared" si="11"/>
        <v>29</v>
      </c>
      <c r="G28" s="48">
        <f t="shared" si="11"/>
        <v>0</v>
      </c>
      <c r="H28" s="171">
        <f t="shared" ref="H28:Q28" si="12">H29</f>
        <v>729689.30999999994</v>
      </c>
      <c r="I28" s="46">
        <f t="shared" si="12"/>
        <v>0</v>
      </c>
      <c r="J28" s="46">
        <f t="shared" si="12"/>
        <v>0</v>
      </c>
      <c r="K28" s="46">
        <f t="shared" si="12"/>
        <v>729689.30999999994</v>
      </c>
      <c r="L28" s="46">
        <f t="shared" si="12"/>
        <v>0</v>
      </c>
      <c r="M28" s="171">
        <f t="shared" si="12"/>
        <v>875627.1719999999</v>
      </c>
      <c r="N28" s="46">
        <f t="shared" si="12"/>
        <v>0</v>
      </c>
      <c r="O28" s="46">
        <f t="shared" si="12"/>
        <v>0</v>
      </c>
      <c r="P28" s="46">
        <f t="shared" si="12"/>
        <v>875627.17200000002</v>
      </c>
      <c r="Q28" s="46">
        <f t="shared" si="12"/>
        <v>0</v>
      </c>
    </row>
    <row r="29" spans="1:17" s="160" customFormat="1" ht="33.75" customHeight="1" x14ac:dyDescent="0.25">
      <c r="A29" s="173" t="s">
        <v>45</v>
      </c>
      <c r="B29" s="172" t="s">
        <v>188</v>
      </c>
      <c r="C29" s="183">
        <f>SUM(D29:G29)</f>
        <v>29</v>
      </c>
      <c r="D29" s="183">
        <v>0</v>
      </c>
      <c r="E29" s="183">
        <f>E27</f>
        <v>0</v>
      </c>
      <c r="F29" s="183">
        <f>F27</f>
        <v>29</v>
      </c>
      <c r="G29" s="183">
        <v>0</v>
      </c>
      <c r="H29" s="171">
        <f>SUM(I29:L29)</f>
        <v>729689.30999999994</v>
      </c>
      <c r="I29" s="183">
        <f>'2026'!N29+'2027'!N29+'2028'!N29</f>
        <v>0</v>
      </c>
      <c r="J29" s="183">
        <f>'2026'!O29+'2027'!O29+'2028'!O29</f>
        <v>0</v>
      </c>
      <c r="K29" s="183">
        <f>'2026'!P29+'2027'!P29+'2028'!P29</f>
        <v>729689.30999999994</v>
      </c>
      <c r="L29" s="183">
        <f>'2026'!Q29+'2027'!Q29+'2028'!Q29</f>
        <v>0</v>
      </c>
      <c r="M29" s="171">
        <f>H29*1.2</f>
        <v>875627.1719999999</v>
      </c>
      <c r="N29" s="183">
        <f>'2026'!S29+'2027'!S29+'2028'!S29</f>
        <v>0</v>
      </c>
      <c r="O29" s="183">
        <f>'2026'!T29+'2027'!T29+'2028'!T29</f>
        <v>0</v>
      </c>
      <c r="P29" s="183">
        <f>'2026'!U29+'2027'!U29+'2028'!U29</f>
        <v>875627.17200000002</v>
      </c>
      <c r="Q29" s="183">
        <f>'2026'!V29+'2027'!V29+'2028'!V29</f>
        <v>0</v>
      </c>
    </row>
    <row r="30" spans="1:17" s="160" customFormat="1" ht="27" customHeight="1" x14ac:dyDescent="0.25">
      <c r="A30" s="173" t="s">
        <v>47</v>
      </c>
      <c r="B30" s="170" t="s">
        <v>13</v>
      </c>
      <c r="C30" s="183">
        <f>SUM(D30:G30)</f>
        <v>29</v>
      </c>
      <c r="D30" s="183">
        <v>0</v>
      </c>
      <c r="E30" s="183">
        <f>E27</f>
        <v>0</v>
      </c>
      <c r="F30" s="183">
        <f>F27</f>
        <v>29</v>
      </c>
      <c r="G30" s="183">
        <v>0</v>
      </c>
      <c r="H30" s="171">
        <f>SUM(I30:L30)</f>
        <v>116137.11</v>
      </c>
      <c r="I30" s="183">
        <f>'2026'!N30+'2027'!N30+'2028'!N30</f>
        <v>0</v>
      </c>
      <c r="J30" s="183">
        <f>'2026'!O30+'2027'!O30+'2028'!O30</f>
        <v>0</v>
      </c>
      <c r="K30" s="183">
        <f>'2026'!P30+'2027'!P30+'2028'!P30</f>
        <v>116137.11</v>
      </c>
      <c r="L30" s="183">
        <f>'2026'!Q30+'2027'!Q30+'2028'!Q30</f>
        <v>0</v>
      </c>
      <c r="M30" s="171">
        <f>H30*1.2</f>
        <v>139364.53200000001</v>
      </c>
      <c r="N30" s="183">
        <f>'2026'!S30+'2027'!S30+'2028'!S30</f>
        <v>0</v>
      </c>
      <c r="O30" s="183">
        <f>'2026'!T30+'2027'!T30+'2028'!T30</f>
        <v>0</v>
      </c>
      <c r="P30" s="183">
        <f>'2026'!U30+'2027'!U30+'2028'!U30</f>
        <v>139364.53200000001</v>
      </c>
      <c r="Q30" s="183">
        <f>'2026'!V30+'2027'!V30+'2028'!V30</f>
        <v>0</v>
      </c>
    </row>
    <row r="31" spans="1:17" s="160" customFormat="1" ht="27" customHeight="1" x14ac:dyDescent="0.25">
      <c r="A31" s="166" t="s">
        <v>18</v>
      </c>
      <c r="B31" s="167" t="s">
        <v>27</v>
      </c>
      <c r="C31" s="48"/>
      <c r="D31" s="48"/>
      <c r="E31" s="48"/>
      <c r="F31" s="48"/>
      <c r="G31" s="48"/>
      <c r="H31" s="169">
        <f t="shared" ref="H31:Q31" si="13">H32+H33+H34+H35</f>
        <v>23619874.799999997</v>
      </c>
      <c r="I31" s="169">
        <f t="shared" si="13"/>
        <v>0</v>
      </c>
      <c r="J31" s="169">
        <f t="shared" si="13"/>
        <v>3212669.1</v>
      </c>
      <c r="K31" s="169">
        <f t="shared" si="13"/>
        <v>20407205.699999996</v>
      </c>
      <c r="L31" s="169">
        <f t="shared" si="13"/>
        <v>0</v>
      </c>
      <c r="M31" s="169">
        <f t="shared" si="13"/>
        <v>28343849.759999994</v>
      </c>
      <c r="N31" s="169">
        <f t="shared" si="13"/>
        <v>0</v>
      </c>
      <c r="O31" s="169">
        <f t="shared" si="13"/>
        <v>3855202.92</v>
      </c>
      <c r="P31" s="169">
        <f t="shared" si="13"/>
        <v>24488646.84</v>
      </c>
      <c r="Q31" s="169">
        <f t="shared" si="13"/>
        <v>0</v>
      </c>
    </row>
    <row r="32" spans="1:17" s="160" customFormat="1" ht="29.25" customHeight="1" x14ac:dyDescent="0.25">
      <c r="A32" s="173" t="s">
        <v>48</v>
      </c>
      <c r="B32" s="174" t="s">
        <v>28</v>
      </c>
      <c r="C32" s="183">
        <f>SUM(D32:G32)</f>
        <v>238</v>
      </c>
      <c r="D32" s="183">
        <f>'2026'!I32+'2027'!I32+'2028'!I32</f>
        <v>0</v>
      </c>
      <c r="E32" s="183">
        <f>'2026'!J32+'2027'!J32+'2028'!J32</f>
        <v>30</v>
      </c>
      <c r="F32" s="183">
        <f>'2026'!K32+'2027'!K32+'2028'!K32</f>
        <v>208</v>
      </c>
      <c r="G32" s="183">
        <f>'2026'!L32+'2027'!L32+'2028'!L32</f>
        <v>0</v>
      </c>
      <c r="H32" s="171">
        <f>SUM(I32:L32)</f>
        <v>14768595.169999998</v>
      </c>
      <c r="I32" s="183">
        <f>'2026'!N32+'2027'!N32+'2028'!N32</f>
        <v>0</v>
      </c>
      <c r="J32" s="183">
        <f>'2026'!O32+'2027'!O32+'2028'!O32</f>
        <v>1788142.2</v>
      </c>
      <c r="K32" s="183">
        <f>'2026'!P32+'2027'!P32+'2028'!P32</f>
        <v>12980452.969999999</v>
      </c>
      <c r="L32" s="183">
        <f>'2026'!Q32+'2027'!Q32+'2028'!Q32</f>
        <v>0</v>
      </c>
      <c r="M32" s="171">
        <f>H32*1.2</f>
        <v>17722314.203999996</v>
      </c>
      <c r="N32" s="183">
        <f>'2026'!S32+'2027'!S32+'2028'!S32</f>
        <v>0</v>
      </c>
      <c r="O32" s="183">
        <f>'2026'!T32+'2027'!T32+'2028'!T32</f>
        <v>2145770.6399999997</v>
      </c>
      <c r="P32" s="183">
        <f>'2026'!U32+'2027'!U32+'2028'!U32</f>
        <v>15576543.563999999</v>
      </c>
      <c r="Q32" s="183">
        <f>'2026'!V32+'2027'!V32+'2028'!V32</f>
        <v>0</v>
      </c>
    </row>
    <row r="33" spans="1:17" s="160" customFormat="1" ht="27" customHeight="1" x14ac:dyDescent="0.25">
      <c r="A33" s="173" t="s">
        <v>49</v>
      </c>
      <c r="B33" s="170" t="s">
        <v>29</v>
      </c>
      <c r="C33" s="183">
        <f>SUM(D33:G33)</f>
        <v>238</v>
      </c>
      <c r="D33" s="183">
        <f>'2026'!I33+'2027'!I33+'2028'!I33</f>
        <v>0</v>
      </c>
      <c r="E33" s="183">
        <f>'2026'!J33+'2027'!J33+'2028'!J33</f>
        <v>30</v>
      </c>
      <c r="F33" s="183">
        <f>'2026'!K33+'2027'!K33+'2028'!K33</f>
        <v>208</v>
      </c>
      <c r="G33" s="183">
        <f>'2026'!L33+'2027'!L33+'2028'!L33</f>
        <v>0</v>
      </c>
      <c r="H33" s="171">
        <f>SUM(I33:L33)</f>
        <v>1841376.0899999999</v>
      </c>
      <c r="I33" s="183">
        <f>'2026'!N33+'2027'!N33+'2028'!N33</f>
        <v>0</v>
      </c>
      <c r="J33" s="183">
        <f>'2026'!O33+'2027'!O33+'2028'!O33</f>
        <v>222948.9</v>
      </c>
      <c r="K33" s="183">
        <f>'2026'!P33+'2027'!P33+'2028'!P33</f>
        <v>1618427.19</v>
      </c>
      <c r="L33" s="183">
        <f>'2026'!Q33+'2027'!Q33+'2028'!Q33</f>
        <v>0</v>
      </c>
      <c r="M33" s="171">
        <f>H33*1.2</f>
        <v>2209651.3079999997</v>
      </c>
      <c r="N33" s="183">
        <f>'2026'!S33+'2027'!S33+'2028'!S33</f>
        <v>0</v>
      </c>
      <c r="O33" s="183">
        <f>'2026'!T33+'2027'!T33+'2028'!T33</f>
        <v>267538.68</v>
      </c>
      <c r="P33" s="183">
        <f>'2026'!U33+'2027'!U33+'2028'!U33</f>
        <v>1942112.628</v>
      </c>
      <c r="Q33" s="183">
        <f>'2026'!V33+'2027'!V33+'2028'!V33</f>
        <v>0</v>
      </c>
    </row>
    <row r="34" spans="1:17" s="160" customFormat="1" ht="27" customHeight="1" x14ac:dyDescent="0.25">
      <c r="A34" s="173" t="s">
        <v>50</v>
      </c>
      <c r="B34" s="170" t="s">
        <v>30</v>
      </c>
      <c r="C34" s="183">
        <f>SUM(D34:G34)</f>
        <v>337</v>
      </c>
      <c r="D34" s="183">
        <f>'2026'!I34+'2027'!I34+'2028'!I34</f>
        <v>0</v>
      </c>
      <c r="E34" s="183">
        <f>'2026'!J34+'2027'!J34+'2028'!J34</f>
        <v>60</v>
      </c>
      <c r="F34" s="183">
        <f>'2026'!K34+'2027'!K34+'2028'!K34</f>
        <v>277</v>
      </c>
      <c r="G34" s="183">
        <f>'2026'!L34+'2027'!L34+'2028'!L34</f>
        <v>0</v>
      </c>
      <c r="H34" s="171">
        <f>SUM(I34:L34)</f>
        <v>5975963.1200000001</v>
      </c>
      <c r="I34" s="183">
        <f>'2026'!N34+'2027'!N34+'2028'!N34</f>
        <v>0</v>
      </c>
      <c r="J34" s="183">
        <f>'2026'!O34+'2027'!O34+'2028'!O34</f>
        <v>1024348.7999999999</v>
      </c>
      <c r="K34" s="183">
        <f>'2026'!P34+'2027'!P34+'2028'!P34</f>
        <v>4951614.32</v>
      </c>
      <c r="L34" s="183">
        <f>'2026'!Q34+'2027'!Q34+'2028'!Q34</f>
        <v>0</v>
      </c>
      <c r="M34" s="171">
        <f>H34*1.2</f>
        <v>7171155.7439999999</v>
      </c>
      <c r="N34" s="183">
        <f>'2026'!S34+'2027'!S34+'2028'!S34</f>
        <v>0</v>
      </c>
      <c r="O34" s="183">
        <f>'2026'!T34+'2027'!T34+'2028'!T34</f>
        <v>1229218.5599999998</v>
      </c>
      <c r="P34" s="183">
        <f>'2026'!U34+'2027'!U34+'2028'!U34</f>
        <v>5941937.1840000004</v>
      </c>
      <c r="Q34" s="183">
        <f>'2026'!V34+'2027'!V34+'2028'!V34</f>
        <v>0</v>
      </c>
    </row>
    <row r="35" spans="1:17" s="160" customFormat="1" ht="31.5" customHeight="1" x14ac:dyDescent="0.25">
      <c r="A35" s="173" t="s">
        <v>51</v>
      </c>
      <c r="B35" s="170" t="s">
        <v>31</v>
      </c>
      <c r="C35" s="183">
        <f>SUM(D35:G35)</f>
        <v>337</v>
      </c>
      <c r="D35" s="183">
        <f>'2026'!I35+'2027'!I35+'2028'!I35</f>
        <v>0</v>
      </c>
      <c r="E35" s="183">
        <f>'2026'!J35+'2027'!J35+'2028'!J35</f>
        <v>60</v>
      </c>
      <c r="F35" s="183">
        <f>'2026'!K35+'2027'!K35+'2028'!K35</f>
        <v>277</v>
      </c>
      <c r="G35" s="183">
        <f>'2026'!L35+'2027'!L35+'2028'!L35</f>
        <v>0</v>
      </c>
      <c r="H35" s="171">
        <f>SUM(I35:L35)</f>
        <v>1033940.4199999999</v>
      </c>
      <c r="I35" s="183">
        <f>'2026'!N35+'2027'!N35+'2028'!N35</f>
        <v>0</v>
      </c>
      <c r="J35" s="183">
        <f>'2026'!O35+'2027'!O35+'2028'!O35</f>
        <v>177229.2</v>
      </c>
      <c r="K35" s="183">
        <f>'2026'!P35+'2027'!P35+'2028'!P35</f>
        <v>856711.22</v>
      </c>
      <c r="L35" s="183">
        <f>'2026'!Q35+'2027'!Q35+'2028'!Q35</f>
        <v>0</v>
      </c>
      <c r="M35" s="171">
        <f>H35*1.2</f>
        <v>1240728.504</v>
      </c>
      <c r="N35" s="183">
        <f>'2026'!S35+'2027'!S35+'2028'!S35</f>
        <v>0</v>
      </c>
      <c r="O35" s="183">
        <f>'2026'!T35+'2027'!T35+'2028'!T35</f>
        <v>212675.04</v>
      </c>
      <c r="P35" s="183">
        <f>'2026'!U35+'2027'!U35+'2028'!U35</f>
        <v>1028053.464</v>
      </c>
      <c r="Q35" s="183">
        <f>'2026'!V35+'2027'!V35+'2028'!V35</f>
        <v>0</v>
      </c>
    </row>
    <row r="36" spans="1:17" ht="31.5" customHeight="1" x14ac:dyDescent="0.25">
      <c r="A36" s="173"/>
      <c r="B36" s="175" t="s">
        <v>0</v>
      </c>
      <c r="C36" s="49"/>
      <c r="D36" s="49"/>
      <c r="E36" s="49"/>
      <c r="F36" s="49"/>
      <c r="G36" s="49"/>
      <c r="H36" s="177">
        <f t="shared" ref="H36:Q36" si="14">H9+H15+H20+H31</f>
        <v>74724465.210000008</v>
      </c>
      <c r="I36" s="177">
        <f t="shared" si="14"/>
        <v>9496872.4400000013</v>
      </c>
      <c r="J36" s="177">
        <f t="shared" si="14"/>
        <v>20869568.340000004</v>
      </c>
      <c r="K36" s="177">
        <f t="shared" si="14"/>
        <v>35031341.739999995</v>
      </c>
      <c r="L36" s="177">
        <f t="shared" si="14"/>
        <v>9326682.6899999995</v>
      </c>
      <c r="M36" s="177">
        <f t="shared" si="14"/>
        <v>89669358.252000004</v>
      </c>
      <c r="N36" s="177">
        <f t="shared" si="14"/>
        <v>11396246.927999999</v>
      </c>
      <c r="O36" s="177">
        <f t="shared" si="14"/>
        <v>25043482.008000001</v>
      </c>
      <c r="P36" s="177">
        <f t="shared" si="14"/>
        <v>42037610.088</v>
      </c>
      <c r="Q36" s="177">
        <f t="shared" si="14"/>
        <v>11192019.228</v>
      </c>
    </row>
    <row r="37" spans="1:17" x14ac:dyDescent="0.25">
      <c r="A37" s="180"/>
      <c r="B37" s="182" t="s">
        <v>57</v>
      </c>
      <c r="C37" s="181">
        <f>C10+C16+C22+C27</f>
        <v>4333</v>
      </c>
      <c r="D37" s="181"/>
      <c r="E37" s="181"/>
      <c r="F37" s="181"/>
      <c r="G37" s="181"/>
      <c r="H37" s="178">
        <f>H9+H15+H20</f>
        <v>51104590.410000004</v>
      </c>
      <c r="I37" s="178"/>
      <c r="J37" s="178"/>
      <c r="K37" s="178"/>
      <c r="L37" s="178"/>
      <c r="M37" s="178">
        <f>M9+M15+M20</f>
        <v>61325508.492000014</v>
      </c>
      <c r="N37" s="147"/>
      <c r="O37" s="147"/>
      <c r="P37" s="147"/>
      <c r="Q37" s="147"/>
    </row>
    <row r="38" spans="1:17" x14ac:dyDescent="0.25">
      <c r="A38" s="180"/>
      <c r="B38" s="182" t="s">
        <v>58</v>
      </c>
      <c r="C38" s="181">
        <f>C32</f>
        <v>238</v>
      </c>
      <c r="D38" s="181"/>
      <c r="E38" s="181"/>
      <c r="F38" s="181"/>
      <c r="G38" s="181"/>
      <c r="H38" s="178">
        <f>H32+H33</f>
        <v>16609971.259999998</v>
      </c>
      <c r="I38" s="178"/>
      <c r="J38" s="178"/>
      <c r="K38" s="178"/>
      <c r="L38" s="178"/>
      <c r="M38" s="178">
        <f>M32+M33</f>
        <v>19931965.511999995</v>
      </c>
      <c r="N38" s="147"/>
      <c r="O38" s="147"/>
      <c r="P38" s="147"/>
      <c r="Q38" s="147"/>
    </row>
    <row r="39" spans="1:17" x14ac:dyDescent="0.25">
      <c r="A39" s="180"/>
      <c r="B39" s="182" t="s">
        <v>59</v>
      </c>
      <c r="C39" s="181">
        <f>C34</f>
        <v>337</v>
      </c>
      <c r="D39" s="181"/>
      <c r="E39" s="181"/>
      <c r="F39" s="181"/>
      <c r="G39" s="181"/>
      <c r="H39" s="178">
        <f>H34+H35</f>
        <v>7009903.54</v>
      </c>
      <c r="I39" s="178"/>
      <c r="J39" s="178"/>
      <c r="K39" s="178"/>
      <c r="L39" s="178"/>
      <c r="M39" s="178">
        <f>M34+M35</f>
        <v>8411884.2479999997</v>
      </c>
      <c r="N39" s="147"/>
      <c r="O39" s="147"/>
      <c r="P39" s="147"/>
      <c r="Q39" s="147"/>
    </row>
    <row r="40" spans="1:17" x14ac:dyDescent="0.25">
      <c r="A40" s="163"/>
      <c r="B40" s="164"/>
    </row>
    <row r="42" spans="1:17" ht="20.25" x14ac:dyDescent="0.3">
      <c r="B42" s="143" t="s">
        <v>185</v>
      </c>
      <c r="C42" s="141"/>
      <c r="D42" s="143"/>
      <c r="E42" s="143"/>
      <c r="F42" s="41"/>
      <c r="G42" s="143"/>
      <c r="H42" s="143" t="s">
        <v>186</v>
      </c>
      <c r="I42" s="143"/>
      <c r="J42" s="143"/>
      <c r="K42" s="143"/>
      <c r="L42" s="143"/>
      <c r="M42" s="143"/>
      <c r="N42" s="143"/>
      <c r="O42" s="143"/>
      <c r="P42" s="143"/>
      <c r="Q42" s="143"/>
    </row>
    <row r="43" spans="1:17" x14ac:dyDescent="0.25">
      <c r="B43" s="158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</row>
    <row r="44" spans="1:17" x14ac:dyDescent="0.25">
      <c r="H44" s="184"/>
    </row>
    <row r="45" spans="1:17" hidden="1" x14ac:dyDescent="0.25">
      <c r="C45" s="161"/>
      <c r="D45" s="161" t="s">
        <v>204</v>
      </c>
      <c r="E45" s="161" t="s">
        <v>151</v>
      </c>
      <c r="F45" s="161" t="s">
        <v>152</v>
      </c>
      <c r="G45" s="161" t="s">
        <v>153</v>
      </c>
      <c r="H45" s="161" t="s">
        <v>154</v>
      </c>
    </row>
    <row r="46" spans="1:17" hidden="1" x14ac:dyDescent="0.25">
      <c r="C46" s="198" t="s">
        <v>188</v>
      </c>
      <c r="D46" s="161">
        <f>H12+H18+H23+H28</f>
        <v>7444588.2999999989</v>
      </c>
      <c r="E46" s="161">
        <f>I12+I18+I23+I28</f>
        <v>1250910.04</v>
      </c>
      <c r="F46" s="161">
        <f>J12+J18+J23+J28</f>
        <v>2487072.2199999997</v>
      </c>
      <c r="G46" s="161">
        <f>K12+K18+K23+K28</f>
        <v>2478113.11</v>
      </c>
      <c r="H46" s="161">
        <f>L12+L18+L23+L28</f>
        <v>1228492.93</v>
      </c>
      <c r="J46" s="184"/>
    </row>
    <row r="47" spans="1:17" hidden="1" x14ac:dyDescent="0.25">
      <c r="C47" s="198" t="s">
        <v>10</v>
      </c>
      <c r="D47" s="161">
        <f>H10+H16+H22+H27</f>
        <v>41088572.920000009</v>
      </c>
      <c r="E47" s="161">
        <f>I10+I16+I22+I27</f>
        <v>7770885.1200000001</v>
      </c>
      <c r="F47" s="161">
        <f>J10+J16+J22+J27</f>
        <v>14320201.460000001</v>
      </c>
      <c r="G47" s="161">
        <f>K10+K16+K22+K27</f>
        <v>11365860.18</v>
      </c>
      <c r="H47" s="161">
        <f>L10+L16+L22+L27</f>
        <v>7631626.1600000001</v>
      </c>
    </row>
    <row r="48" spans="1:17" hidden="1" x14ac:dyDescent="0.25">
      <c r="C48" s="198" t="s">
        <v>20</v>
      </c>
      <c r="D48" s="161">
        <f>H11+H17</f>
        <v>2455292.0800000005</v>
      </c>
      <c r="E48" s="161">
        <f>I11+I17</f>
        <v>475077.28</v>
      </c>
      <c r="F48" s="161">
        <f>J11+J17</f>
        <v>849625.56</v>
      </c>
      <c r="G48" s="161">
        <f>K11+K17</f>
        <v>664025.64</v>
      </c>
      <c r="H48" s="161">
        <f>L11+L17</f>
        <v>466563.6</v>
      </c>
      <c r="I48" s="145"/>
      <c r="J48" s="145"/>
      <c r="K48" s="145"/>
    </row>
    <row r="49" spans="3:8" hidden="1" x14ac:dyDescent="0.25">
      <c r="C49" s="198" t="s">
        <v>198</v>
      </c>
      <c r="D49" s="161">
        <f>H25+H30</f>
        <v>116137.11</v>
      </c>
      <c r="E49" s="161">
        <f>I25+I30</f>
        <v>0</v>
      </c>
      <c r="F49" s="161">
        <f>J25+J30</f>
        <v>0</v>
      </c>
      <c r="G49" s="161">
        <f>K25+K30</f>
        <v>116137.11</v>
      </c>
      <c r="H49" s="161">
        <f>L25+L30</f>
        <v>0</v>
      </c>
    </row>
    <row r="50" spans="3:8" hidden="1" x14ac:dyDescent="0.25">
      <c r="C50" s="198" t="s">
        <v>199</v>
      </c>
      <c r="D50" s="161">
        <f>H32</f>
        <v>14768595.169999998</v>
      </c>
      <c r="E50" s="161">
        <f t="shared" ref="E50:H50" si="15">I32</f>
        <v>0</v>
      </c>
      <c r="F50" s="161">
        <f t="shared" si="15"/>
        <v>1788142.2</v>
      </c>
      <c r="G50" s="161">
        <f t="shared" si="15"/>
        <v>12980452.969999999</v>
      </c>
      <c r="H50" s="161">
        <f t="shared" si="15"/>
        <v>0</v>
      </c>
    </row>
    <row r="51" spans="3:8" hidden="1" x14ac:dyDescent="0.25">
      <c r="C51" s="198" t="s">
        <v>200</v>
      </c>
      <c r="D51" s="161">
        <f>H33</f>
        <v>1841376.0899999999</v>
      </c>
      <c r="E51" s="161">
        <f t="shared" ref="E51:H51" si="16">I33</f>
        <v>0</v>
      </c>
      <c r="F51" s="161">
        <f t="shared" si="16"/>
        <v>222948.9</v>
      </c>
      <c r="G51" s="161">
        <f t="shared" si="16"/>
        <v>1618427.19</v>
      </c>
      <c r="H51" s="161">
        <f t="shared" si="16"/>
        <v>0</v>
      </c>
    </row>
    <row r="52" spans="3:8" hidden="1" x14ac:dyDescent="0.25">
      <c r="C52" s="198" t="s">
        <v>201</v>
      </c>
      <c r="D52" s="161">
        <f>H34</f>
        <v>5975963.1200000001</v>
      </c>
      <c r="E52" s="161">
        <f t="shared" ref="E52:H52" si="17">I34</f>
        <v>0</v>
      </c>
      <c r="F52" s="161">
        <f t="shared" si="17"/>
        <v>1024348.7999999999</v>
      </c>
      <c r="G52" s="161">
        <f t="shared" si="17"/>
        <v>4951614.32</v>
      </c>
      <c r="H52" s="161">
        <f t="shared" si="17"/>
        <v>0</v>
      </c>
    </row>
    <row r="53" spans="3:8" hidden="1" x14ac:dyDescent="0.25">
      <c r="C53" s="198" t="s">
        <v>202</v>
      </c>
      <c r="D53" s="161">
        <f>H35</f>
        <v>1033940.4199999999</v>
      </c>
      <c r="E53" s="161">
        <f t="shared" ref="E53:H53" si="18">I35</f>
        <v>0</v>
      </c>
      <c r="F53" s="161">
        <f t="shared" si="18"/>
        <v>177229.2</v>
      </c>
      <c r="G53" s="161">
        <f t="shared" si="18"/>
        <v>856711.22</v>
      </c>
      <c r="H53" s="161">
        <f t="shared" si="18"/>
        <v>0</v>
      </c>
    </row>
    <row r="54" spans="3:8" hidden="1" x14ac:dyDescent="0.25">
      <c r="C54" s="198"/>
      <c r="D54" s="161"/>
      <c r="E54" s="161"/>
      <c r="F54" s="161"/>
      <c r="G54" s="161"/>
    </row>
    <row r="55" spans="3:8" hidden="1" x14ac:dyDescent="0.25">
      <c r="C55" s="198" t="s">
        <v>203</v>
      </c>
      <c r="D55" s="161">
        <f>H36-SUM(D46:D53)+H36-SUM(E46:H53)</f>
        <v>0</v>
      </c>
      <c r="E55" s="161"/>
      <c r="F55" s="161"/>
      <c r="G55" s="161"/>
    </row>
    <row r="56" spans="3:8" x14ac:dyDescent="0.25">
      <c r="H56" s="184"/>
    </row>
    <row r="57" spans="3:8" x14ac:dyDescent="0.25">
      <c r="H57" s="184">
        <f>'2028'!M36+'2027'!M36+'2026'!M36</f>
        <v>74724465.210000008</v>
      </c>
    </row>
  </sheetData>
  <sheetProtection autoFilter="0"/>
  <mergeCells count="23">
    <mergeCell ref="A2:C2"/>
    <mergeCell ref="J7:J8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H7:H8"/>
    <mergeCell ref="I7:I8"/>
    <mergeCell ref="Q7:Q8"/>
    <mergeCell ref="K7:K8"/>
    <mergeCell ref="L7:L8"/>
    <mergeCell ref="M7:M8"/>
    <mergeCell ref="N7:N8"/>
    <mergeCell ref="O7:O8"/>
    <mergeCell ref="P7:P8"/>
  </mergeCells>
  <pageMargins left="0.25" right="0.25" top="0.75" bottom="0.75" header="0.3" footer="0.3"/>
  <pageSetup paperSize="9" scale="51" orientation="portrait" r:id="rId1"/>
  <rowBreaks count="1" manualBreakCount="1">
    <brk id="3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</sheetPr>
  <dimension ref="A1:AE78"/>
  <sheetViews>
    <sheetView zoomScale="120" zoomScaleNormal="120" workbookViewId="0">
      <pane xSplit="2" ySplit="8" topLeftCell="E9" activePane="bottomRight" state="frozen"/>
      <selection pane="topRight" activeCell="F1" sqref="F1"/>
      <selection pane="bottomLeft" activeCell="A9" sqref="A9"/>
      <selection pane="bottomRight" activeCell="N13" sqref="N13"/>
    </sheetView>
  </sheetViews>
  <sheetFormatPr defaultColWidth="9.140625" defaultRowHeight="15" outlineLevelRow="1" outlineLevelCol="1" x14ac:dyDescent="0.25"/>
  <cols>
    <col min="1" max="1" width="37.140625" style="7" customWidth="1"/>
    <col min="2" max="2" width="6.85546875" style="6" bestFit="1" customWidth="1" collapsed="1"/>
    <col min="3" max="3" width="6.42578125" style="7" customWidth="1"/>
    <col min="4" max="4" width="4.5703125" style="128" customWidth="1" outlineLevel="1"/>
    <col min="5" max="7" width="5" style="128" customWidth="1" outlineLevel="1"/>
    <col min="8" max="8" width="5.85546875" style="7" customWidth="1"/>
    <col min="9" max="12" width="5" style="128" customWidth="1" outlineLevel="1"/>
    <col min="13" max="13" width="6.42578125" style="7" customWidth="1"/>
    <col min="14" max="21" width="6.85546875" style="7" customWidth="1"/>
    <col min="22" max="22" width="7.140625" style="7" customWidth="1"/>
    <col min="23" max="27" width="6.85546875" style="7" customWidth="1"/>
    <col min="28" max="31" width="6.42578125" style="62" customWidth="1"/>
    <col min="32" max="16384" width="9.140625" style="7"/>
  </cols>
  <sheetData>
    <row r="1" spans="1:31" ht="12" outlineLevel="1" x14ac:dyDescent="0.2">
      <c r="A1" s="5" t="s">
        <v>62</v>
      </c>
      <c r="D1" s="7"/>
      <c r="E1" s="7"/>
      <c r="F1" s="7"/>
      <c r="G1" s="7"/>
      <c r="I1" s="7"/>
      <c r="J1" s="7"/>
      <c r="K1" s="7"/>
      <c r="L1" s="7"/>
      <c r="T1" s="62"/>
      <c r="W1" s="62"/>
      <c r="AB1" s="7"/>
      <c r="AC1" s="63" t="s">
        <v>63</v>
      </c>
      <c r="AD1" s="7"/>
      <c r="AE1" s="7"/>
    </row>
    <row r="2" spans="1:31" ht="12" outlineLevel="1" x14ac:dyDescent="0.2">
      <c r="A2" s="5" t="s">
        <v>64</v>
      </c>
      <c r="D2" s="7"/>
      <c r="E2" s="7"/>
      <c r="F2" s="7"/>
      <c r="G2" s="7"/>
      <c r="I2" s="7"/>
      <c r="J2" s="7"/>
      <c r="K2" s="7"/>
      <c r="L2" s="7"/>
      <c r="T2" s="62"/>
      <c r="U2" s="62"/>
      <c r="V2" s="62"/>
      <c r="W2" s="62"/>
      <c r="AB2" s="7"/>
      <c r="AC2" s="7"/>
      <c r="AD2" s="7"/>
      <c r="AE2" s="7"/>
    </row>
    <row r="3" spans="1:31" ht="12" outlineLevel="1" x14ac:dyDescent="0.2">
      <c r="A3" s="64"/>
      <c r="D3" s="7"/>
      <c r="E3" s="7"/>
      <c r="F3" s="7"/>
      <c r="G3" s="7"/>
      <c r="I3" s="7"/>
      <c r="J3" s="7"/>
      <c r="K3" s="7"/>
      <c r="L3" s="7"/>
      <c r="T3" s="62"/>
      <c r="U3" s="62"/>
      <c r="V3" s="62"/>
      <c r="W3" s="62"/>
      <c r="X3" s="65"/>
      <c r="AB3" s="7"/>
      <c r="AC3" s="7"/>
      <c r="AD3" s="7"/>
      <c r="AE3" s="7"/>
    </row>
    <row r="4" spans="1:31" ht="12" outlineLevel="1" x14ac:dyDescent="0.2">
      <c r="A4" s="5" t="s">
        <v>65</v>
      </c>
      <c r="D4" s="7"/>
      <c r="E4" s="7"/>
      <c r="F4" s="7"/>
      <c r="G4" s="7"/>
      <c r="I4" s="7"/>
      <c r="J4" s="7"/>
      <c r="K4" s="7"/>
      <c r="L4" s="7"/>
      <c r="M4" s="5"/>
      <c r="N4" s="5"/>
      <c r="T4" s="62"/>
      <c r="U4" s="62"/>
      <c r="V4" s="62"/>
      <c r="W4" s="62"/>
      <c r="AB4" s="7"/>
      <c r="AC4" s="7"/>
      <c r="AD4" s="7"/>
      <c r="AE4" s="7"/>
    </row>
    <row r="5" spans="1:31" s="67" customFormat="1" ht="10.5" customHeight="1" outlineLevel="1" thickBot="1" x14ac:dyDescent="0.3">
      <c r="A5" s="66"/>
    </row>
    <row r="6" spans="1:31" s="71" customFormat="1" ht="21" customHeight="1" x14ac:dyDescent="0.15">
      <c r="A6" s="68" t="s">
        <v>66</v>
      </c>
      <c r="B6" s="68" t="s">
        <v>67</v>
      </c>
      <c r="C6" s="69">
        <v>2022</v>
      </c>
      <c r="D6" s="70" t="s">
        <v>68</v>
      </c>
      <c r="E6" s="70" t="s">
        <v>69</v>
      </c>
      <c r="F6" s="70" t="s">
        <v>70</v>
      </c>
      <c r="G6" s="70" t="s">
        <v>71</v>
      </c>
      <c r="H6" s="69">
        <v>2023</v>
      </c>
      <c r="I6" s="70" t="s">
        <v>72</v>
      </c>
      <c r="J6" s="70" t="s">
        <v>73</v>
      </c>
      <c r="K6" s="70" t="s">
        <v>74</v>
      </c>
      <c r="L6" s="70" t="s">
        <v>75</v>
      </c>
      <c r="M6" s="69">
        <v>2024</v>
      </c>
      <c r="N6" s="69">
        <v>2025</v>
      </c>
      <c r="O6" s="69">
        <v>2026</v>
      </c>
      <c r="P6" s="69">
        <v>2027</v>
      </c>
      <c r="Q6" s="69">
        <v>2028</v>
      </c>
      <c r="R6" s="69">
        <v>2029</v>
      </c>
      <c r="S6" s="69">
        <v>2030</v>
      </c>
      <c r="T6" s="69">
        <v>2031</v>
      </c>
      <c r="U6" s="69">
        <v>2032</v>
      </c>
      <c r="V6" s="69">
        <v>2033</v>
      </c>
      <c r="W6" s="69">
        <v>2034</v>
      </c>
      <c r="X6" s="69">
        <v>2035</v>
      </c>
      <c r="Y6" s="69">
        <v>2036</v>
      </c>
      <c r="Z6" s="69">
        <v>2037</v>
      </c>
      <c r="AA6" s="69">
        <v>2038</v>
      </c>
      <c r="AB6" s="69">
        <v>2039</v>
      </c>
      <c r="AC6" s="69">
        <v>2040</v>
      </c>
      <c r="AD6" s="69">
        <v>2041</v>
      </c>
      <c r="AE6" s="69">
        <v>2042</v>
      </c>
    </row>
    <row r="7" spans="1:31" s="77" customFormat="1" ht="8.25" x14ac:dyDescent="0.15">
      <c r="A7" s="72"/>
      <c r="B7" s="73"/>
      <c r="C7" s="74"/>
      <c r="D7" s="75"/>
      <c r="E7" s="75"/>
      <c r="F7" s="75"/>
      <c r="G7" s="75"/>
      <c r="H7" s="74"/>
      <c r="I7" s="75"/>
      <c r="J7" s="75"/>
      <c r="K7" s="75"/>
      <c r="L7" s="75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6"/>
      <c r="AC7" s="76"/>
      <c r="AD7" s="76"/>
      <c r="AE7" s="76"/>
    </row>
    <row r="8" spans="1:31" s="82" customFormat="1" ht="8.25" x14ac:dyDescent="0.15">
      <c r="A8" s="78" t="s">
        <v>76</v>
      </c>
      <c r="B8" s="79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1"/>
      <c r="AC8" s="81"/>
      <c r="AD8" s="81"/>
      <c r="AE8" s="81"/>
    </row>
    <row r="9" spans="1:31" s="88" customFormat="1" ht="8.25" x14ac:dyDescent="0.15">
      <c r="A9" s="83" t="s">
        <v>77</v>
      </c>
      <c r="B9" s="84" t="s">
        <v>78</v>
      </c>
      <c r="C9" s="85">
        <v>105</v>
      </c>
      <c r="D9" s="86">
        <v>84.09</v>
      </c>
      <c r="E9" s="86">
        <v>74</v>
      </c>
      <c r="F9" s="86">
        <v>88</v>
      </c>
      <c r="G9" s="86">
        <v>105</v>
      </c>
      <c r="H9" s="87">
        <v>104.45</v>
      </c>
      <c r="I9" s="86">
        <v>77.099999999999994</v>
      </c>
      <c r="J9" s="86">
        <v>92.47</v>
      </c>
      <c r="K9" s="86">
        <v>99.47</v>
      </c>
      <c r="L9" s="86">
        <v>104.45</v>
      </c>
      <c r="M9" s="87">
        <v>108.1</v>
      </c>
      <c r="N9" s="87">
        <v>107.5</v>
      </c>
      <c r="O9" s="87">
        <v>108.93</v>
      </c>
      <c r="P9" s="87">
        <v>110.38</v>
      </c>
      <c r="Q9" s="87">
        <v>111.85</v>
      </c>
      <c r="R9" s="87">
        <v>112</v>
      </c>
      <c r="S9" s="87">
        <v>115.71</v>
      </c>
      <c r="T9" s="87">
        <v>123.88</v>
      </c>
      <c r="U9" s="87">
        <v>131.88999999999999</v>
      </c>
      <c r="V9" s="87">
        <v>138.97</v>
      </c>
      <c r="W9" s="87">
        <v>145.21</v>
      </c>
      <c r="X9" s="87">
        <v>151.30000000000001</v>
      </c>
      <c r="Y9" s="87">
        <v>158.68</v>
      </c>
      <c r="Z9" s="87">
        <v>167.19</v>
      </c>
      <c r="AA9" s="87">
        <v>176.33</v>
      </c>
      <c r="AB9" s="87">
        <v>187.51</v>
      </c>
      <c r="AC9" s="87">
        <v>197.21</v>
      </c>
      <c r="AD9" s="87">
        <v>206.84</v>
      </c>
      <c r="AE9" s="87">
        <v>212.02</v>
      </c>
    </row>
    <row r="10" spans="1:31" s="88" customFormat="1" ht="8.25" x14ac:dyDescent="0.15">
      <c r="A10" s="83" t="s">
        <v>79</v>
      </c>
      <c r="B10" s="84" t="s">
        <v>78</v>
      </c>
      <c r="C10" s="85">
        <v>82.58</v>
      </c>
      <c r="D10" s="86">
        <v>87.4</v>
      </c>
      <c r="E10" s="86">
        <v>65.400000000000006</v>
      </c>
      <c r="F10" s="86">
        <v>81</v>
      </c>
      <c r="G10" s="86">
        <v>96.5</v>
      </c>
      <c r="H10" s="87">
        <v>88.85</v>
      </c>
      <c r="I10" s="86">
        <v>72.72</v>
      </c>
      <c r="J10" s="86">
        <v>84.79</v>
      </c>
      <c r="K10" s="86">
        <v>95.97</v>
      </c>
      <c r="L10" s="86">
        <v>101.96</v>
      </c>
      <c r="M10" s="87">
        <v>106.28</v>
      </c>
      <c r="N10" s="87">
        <v>107.8</v>
      </c>
      <c r="O10" s="87">
        <v>108.22</v>
      </c>
      <c r="P10" s="87">
        <v>109.66</v>
      </c>
      <c r="Q10" s="87">
        <v>111.12</v>
      </c>
      <c r="R10" s="87">
        <v>111.93</v>
      </c>
      <c r="S10" s="87">
        <v>113.86</v>
      </c>
      <c r="T10" s="87">
        <v>119.8</v>
      </c>
      <c r="U10" s="87">
        <v>127.89</v>
      </c>
      <c r="V10" s="87">
        <v>135.43</v>
      </c>
      <c r="W10" s="87">
        <v>142.09</v>
      </c>
      <c r="X10" s="87">
        <v>148.26</v>
      </c>
      <c r="Y10" s="87">
        <v>154.99</v>
      </c>
      <c r="Z10" s="87">
        <v>162.94</v>
      </c>
      <c r="AA10" s="87">
        <v>171.76</v>
      </c>
      <c r="AB10" s="87">
        <v>181.92</v>
      </c>
      <c r="AC10" s="87">
        <v>192.36</v>
      </c>
      <c r="AD10" s="87">
        <v>202.03</v>
      </c>
      <c r="AE10" s="87">
        <v>206.75</v>
      </c>
    </row>
    <row r="11" spans="1:31" s="88" customFormat="1" ht="8.25" x14ac:dyDescent="0.15">
      <c r="A11" s="83" t="s">
        <v>80</v>
      </c>
      <c r="B11" s="84" t="s">
        <v>78</v>
      </c>
      <c r="C11" s="85">
        <v>114.45</v>
      </c>
      <c r="D11" s="86">
        <v>93.68</v>
      </c>
      <c r="E11" s="86">
        <v>79.180000000000007</v>
      </c>
      <c r="F11" s="86">
        <v>92.4</v>
      </c>
      <c r="G11" s="86">
        <v>114.45</v>
      </c>
      <c r="H11" s="87">
        <v>119.07</v>
      </c>
      <c r="I11" s="86">
        <v>83.76</v>
      </c>
      <c r="J11" s="86">
        <v>101.72</v>
      </c>
      <c r="K11" s="86">
        <v>111.41</v>
      </c>
      <c r="L11" s="86">
        <v>119.07</v>
      </c>
      <c r="M11" s="87">
        <v>124.32</v>
      </c>
      <c r="N11" s="87">
        <v>124.06</v>
      </c>
      <c r="O11" s="87">
        <v>130.16999999999999</v>
      </c>
      <c r="P11" s="87">
        <v>136.99</v>
      </c>
      <c r="Q11" s="87">
        <v>139.82</v>
      </c>
      <c r="R11" s="87">
        <v>140</v>
      </c>
      <c r="S11" s="87">
        <v>144.63999999999999</v>
      </c>
      <c r="T11" s="87">
        <v>154.85</v>
      </c>
      <c r="U11" s="87">
        <v>164.86</v>
      </c>
      <c r="V11" s="87">
        <v>173.71</v>
      </c>
      <c r="W11" s="87">
        <v>181.51</v>
      </c>
      <c r="X11" s="87">
        <v>189.13</v>
      </c>
      <c r="Y11" s="87">
        <v>198.35</v>
      </c>
      <c r="Z11" s="87">
        <v>208.99</v>
      </c>
      <c r="AA11" s="87">
        <v>220.41</v>
      </c>
      <c r="AB11" s="87">
        <v>234.39</v>
      </c>
      <c r="AC11" s="87">
        <v>246.51</v>
      </c>
      <c r="AD11" s="87">
        <v>258.55</v>
      </c>
      <c r="AE11" s="87">
        <v>265.02999999999997</v>
      </c>
    </row>
    <row r="12" spans="1:31" s="88" customFormat="1" ht="8.25" x14ac:dyDescent="0.15">
      <c r="A12" s="83" t="s">
        <v>81</v>
      </c>
      <c r="B12" s="84" t="s">
        <v>78</v>
      </c>
      <c r="C12" s="85">
        <v>89.55</v>
      </c>
      <c r="D12" s="86">
        <v>97.65</v>
      </c>
      <c r="E12" s="86">
        <v>71.42</v>
      </c>
      <c r="F12" s="86">
        <v>85.86</v>
      </c>
      <c r="G12" s="86">
        <v>103.26</v>
      </c>
      <c r="H12" s="87">
        <v>97.91</v>
      </c>
      <c r="I12" s="86">
        <v>78.099999999999994</v>
      </c>
      <c r="J12" s="86">
        <v>92.69</v>
      </c>
      <c r="K12" s="86">
        <v>106.53</v>
      </c>
      <c r="L12" s="86">
        <v>115.22</v>
      </c>
      <c r="M12" s="87">
        <v>121.68</v>
      </c>
      <c r="N12" s="87">
        <v>124.19</v>
      </c>
      <c r="O12" s="87">
        <v>127.1</v>
      </c>
      <c r="P12" s="87">
        <v>133.56</v>
      </c>
      <c r="Q12" s="87">
        <v>138.4</v>
      </c>
      <c r="R12" s="87">
        <v>139.91</v>
      </c>
      <c r="S12" s="87">
        <v>142.32</v>
      </c>
      <c r="T12" s="87">
        <v>149.74</v>
      </c>
      <c r="U12" s="87">
        <v>159.86000000000001</v>
      </c>
      <c r="V12" s="87">
        <v>169.29</v>
      </c>
      <c r="W12" s="87">
        <v>177.61</v>
      </c>
      <c r="X12" s="87">
        <v>185.32</v>
      </c>
      <c r="Y12" s="87">
        <v>193.74</v>
      </c>
      <c r="Z12" s="87">
        <v>203.67</v>
      </c>
      <c r="AA12" s="87">
        <v>214.7</v>
      </c>
      <c r="AB12" s="87">
        <v>227.4</v>
      </c>
      <c r="AC12" s="87">
        <v>240.45</v>
      </c>
      <c r="AD12" s="87">
        <v>252.53</v>
      </c>
      <c r="AE12" s="87">
        <v>258.43</v>
      </c>
    </row>
    <row r="13" spans="1:31" s="153" customFormat="1" ht="9" x14ac:dyDescent="0.15">
      <c r="A13" s="150" t="s">
        <v>82</v>
      </c>
      <c r="B13" s="151" t="s">
        <v>83</v>
      </c>
      <c r="C13" s="152">
        <v>1.2230000000000001</v>
      </c>
      <c r="D13" s="152">
        <v>1.117</v>
      </c>
      <c r="E13" s="152">
        <v>1.246</v>
      </c>
      <c r="F13" s="152">
        <v>1.2509999999999999</v>
      </c>
      <c r="G13" s="152">
        <v>1.278</v>
      </c>
      <c r="H13" s="152">
        <v>1.1000000000000001</v>
      </c>
      <c r="I13" s="152">
        <v>1.087</v>
      </c>
      <c r="J13" s="152">
        <v>1.042</v>
      </c>
      <c r="K13" s="152">
        <v>1.08</v>
      </c>
      <c r="L13" s="152">
        <v>1.19</v>
      </c>
      <c r="M13" s="152">
        <v>1.08</v>
      </c>
      <c r="N13" s="152">
        <v>1.06</v>
      </c>
      <c r="O13" s="152">
        <v>1.07</v>
      </c>
      <c r="P13" s="152">
        <v>1.07</v>
      </c>
      <c r="Q13" s="152">
        <v>1.07</v>
      </c>
      <c r="R13" s="152">
        <v>1.06</v>
      </c>
      <c r="S13" s="152">
        <v>1.06</v>
      </c>
      <c r="T13" s="152">
        <v>1.06</v>
      </c>
      <c r="U13" s="152">
        <v>1.0549999999999999</v>
      </c>
      <c r="V13" s="152">
        <v>1.0549999999999999</v>
      </c>
      <c r="W13" s="152">
        <v>1.0549999999999999</v>
      </c>
      <c r="X13" s="152">
        <v>1.0549999999999999</v>
      </c>
      <c r="Y13" s="152">
        <v>1.0549999999999999</v>
      </c>
      <c r="Z13" s="152">
        <v>1.0549999999999999</v>
      </c>
      <c r="AA13" s="152">
        <v>1.0549999999999999</v>
      </c>
      <c r="AB13" s="152">
        <v>1.0549999999999999</v>
      </c>
      <c r="AC13" s="152">
        <v>1.0549999999999999</v>
      </c>
      <c r="AD13" s="152">
        <v>1.0549999999999999</v>
      </c>
      <c r="AE13" s="152">
        <v>1.0549999999999999</v>
      </c>
    </row>
    <row r="14" spans="1:31" s="88" customFormat="1" ht="9" x14ac:dyDescent="0.15">
      <c r="A14" s="91" t="s">
        <v>84</v>
      </c>
      <c r="B14" s="84" t="s">
        <v>83</v>
      </c>
      <c r="C14" s="89">
        <v>1.1930000000000001</v>
      </c>
      <c r="D14" s="90">
        <v>1.2490000000000001</v>
      </c>
      <c r="E14" s="90">
        <v>1.24</v>
      </c>
      <c r="F14" s="90">
        <v>1.1579999999999999</v>
      </c>
      <c r="G14" s="90">
        <v>1.125</v>
      </c>
      <c r="H14" s="89">
        <v>1.0229999999999999</v>
      </c>
      <c r="I14" s="90">
        <v>0.95</v>
      </c>
      <c r="J14" s="90">
        <v>0.97499999999999998</v>
      </c>
      <c r="K14" s="90">
        <v>1.0349999999999999</v>
      </c>
      <c r="L14" s="90">
        <v>1.1299999999999999</v>
      </c>
      <c r="M14" s="89">
        <v>1.054</v>
      </c>
      <c r="N14" s="89">
        <v>1.052</v>
      </c>
      <c r="O14" s="89">
        <v>1.0469999999999999</v>
      </c>
      <c r="P14" s="89">
        <v>1.0529999999999999</v>
      </c>
      <c r="Q14" s="89">
        <v>1.052</v>
      </c>
      <c r="R14" s="89">
        <v>1.0660000000000001</v>
      </c>
      <c r="S14" s="89">
        <v>1.087</v>
      </c>
      <c r="T14" s="89">
        <v>1.0720000000000001</v>
      </c>
      <c r="U14" s="89">
        <v>1.054</v>
      </c>
      <c r="V14" s="89">
        <v>1.0669999999999999</v>
      </c>
      <c r="W14" s="89">
        <v>1.05</v>
      </c>
      <c r="X14" s="89">
        <v>1.0580000000000001</v>
      </c>
      <c r="Y14" s="89">
        <v>1.06</v>
      </c>
      <c r="Z14" s="89">
        <v>1.0609999999999999</v>
      </c>
      <c r="AA14" s="89">
        <v>1.0649999999999999</v>
      </c>
      <c r="AB14" s="89">
        <v>1.073</v>
      </c>
      <c r="AC14" s="89">
        <v>1.0649999999999999</v>
      </c>
      <c r="AD14" s="89">
        <v>1.0629999999999999</v>
      </c>
      <c r="AE14" s="89">
        <v>1.0609999999999999</v>
      </c>
    </row>
    <row r="15" spans="1:31" s="88" customFormat="1" ht="9" x14ac:dyDescent="0.15">
      <c r="A15" s="92" t="s">
        <v>85</v>
      </c>
      <c r="B15" s="84" t="s">
        <v>83</v>
      </c>
      <c r="C15" s="89">
        <v>1.1439999999999999</v>
      </c>
      <c r="D15" s="90">
        <v>1.1830000000000001</v>
      </c>
      <c r="E15" s="90">
        <v>1.1879999999999999</v>
      </c>
      <c r="F15" s="90">
        <v>1.093</v>
      </c>
      <c r="G15" s="90">
        <v>1.1100000000000001</v>
      </c>
      <c r="H15" s="89">
        <v>1.109</v>
      </c>
      <c r="I15" s="90">
        <v>1.079</v>
      </c>
      <c r="J15" s="90">
        <v>1.1000000000000001</v>
      </c>
      <c r="K15" s="90">
        <v>1.125</v>
      </c>
      <c r="L15" s="90">
        <v>1.1299999999999999</v>
      </c>
      <c r="M15" s="89">
        <v>1.097</v>
      </c>
      <c r="N15" s="89">
        <v>1.0980000000000001</v>
      </c>
      <c r="O15" s="89">
        <v>1.0900000000000001</v>
      </c>
      <c r="P15" s="89">
        <v>1.085</v>
      </c>
      <c r="Q15" s="89">
        <v>1.083</v>
      </c>
      <c r="R15" s="89">
        <v>1.0669999999999999</v>
      </c>
      <c r="S15" s="89">
        <v>1.08</v>
      </c>
      <c r="T15" s="89">
        <v>1.087</v>
      </c>
      <c r="U15" s="89">
        <v>1.081</v>
      </c>
      <c r="V15" s="89">
        <v>1.075</v>
      </c>
      <c r="W15" s="89">
        <v>1.0660000000000001</v>
      </c>
      <c r="X15" s="89">
        <v>1.0629999999999999</v>
      </c>
      <c r="Y15" s="89">
        <v>1.07</v>
      </c>
      <c r="Z15" s="89">
        <v>1.075</v>
      </c>
      <c r="AA15" s="89">
        <v>1.0760000000000001</v>
      </c>
      <c r="AB15" s="89">
        <v>1.08</v>
      </c>
      <c r="AC15" s="89">
        <v>1.073</v>
      </c>
      <c r="AD15" s="89">
        <v>1.07</v>
      </c>
      <c r="AE15" s="89">
        <v>1.0669999999999999</v>
      </c>
    </row>
    <row r="16" spans="1:31" s="88" customFormat="1" ht="8.25" x14ac:dyDescent="0.15">
      <c r="A16" s="83" t="s">
        <v>86</v>
      </c>
      <c r="B16" s="84" t="s">
        <v>83</v>
      </c>
      <c r="C16" s="89">
        <v>1.1100000000000001</v>
      </c>
      <c r="D16" s="90">
        <v>1.08</v>
      </c>
      <c r="E16" s="90">
        <v>1.1200000000000001</v>
      </c>
      <c r="F16" s="90">
        <v>1.1200000000000001</v>
      </c>
      <c r="G16" s="90">
        <v>1.1200000000000001</v>
      </c>
      <c r="H16" s="89">
        <v>1.1140000000000001</v>
      </c>
      <c r="I16" s="90">
        <v>1.0960000000000001</v>
      </c>
      <c r="J16" s="90">
        <v>1.1400000000000001</v>
      </c>
      <c r="K16" s="90">
        <v>1.1200000000000001</v>
      </c>
      <c r="L16" s="90">
        <v>1.1000000000000001</v>
      </c>
      <c r="M16" s="89">
        <v>1.097</v>
      </c>
      <c r="N16" s="89">
        <v>1.0980000000000001</v>
      </c>
      <c r="O16" s="89">
        <v>1.0900000000000001</v>
      </c>
      <c r="P16" s="89">
        <v>1.085</v>
      </c>
      <c r="Q16" s="89">
        <v>1.083</v>
      </c>
      <c r="R16" s="89">
        <v>1.0669999999999999</v>
      </c>
      <c r="S16" s="89">
        <v>1.08</v>
      </c>
      <c r="T16" s="89">
        <v>1.087</v>
      </c>
      <c r="U16" s="89">
        <v>1.081</v>
      </c>
      <c r="V16" s="89">
        <v>1.075</v>
      </c>
      <c r="W16" s="89">
        <v>1.0660000000000001</v>
      </c>
      <c r="X16" s="89">
        <v>1.0629999999999999</v>
      </c>
      <c r="Y16" s="89">
        <v>1.07</v>
      </c>
      <c r="Z16" s="89">
        <v>1.075</v>
      </c>
      <c r="AA16" s="89">
        <v>1.0760000000000001</v>
      </c>
      <c r="AB16" s="89">
        <v>1.08</v>
      </c>
      <c r="AC16" s="89">
        <v>1.073</v>
      </c>
      <c r="AD16" s="89">
        <v>1.07</v>
      </c>
      <c r="AE16" s="89">
        <v>1.0669999999999999</v>
      </c>
    </row>
    <row r="17" spans="1:31" s="88" customFormat="1" ht="8.25" x14ac:dyDescent="0.15">
      <c r="A17" s="83" t="s">
        <v>56</v>
      </c>
      <c r="B17" s="84" t="s">
        <v>83</v>
      </c>
      <c r="C17" s="89">
        <v>1.2070000000000001</v>
      </c>
      <c r="D17" s="90">
        <v>1.1140000000000001</v>
      </c>
      <c r="E17" s="90">
        <v>1.2270000000000001</v>
      </c>
      <c r="F17" s="90">
        <v>1.2310000000000001</v>
      </c>
      <c r="G17" s="90">
        <v>1.254</v>
      </c>
      <c r="H17" s="89">
        <v>1.0980000000000001</v>
      </c>
      <c r="I17" s="90">
        <v>1.08</v>
      </c>
      <c r="J17" s="90">
        <v>1.0620000000000001</v>
      </c>
      <c r="K17" s="90">
        <v>1.0720000000000001</v>
      </c>
      <c r="L17" s="90">
        <v>1.18</v>
      </c>
      <c r="M17" s="89">
        <v>1.079</v>
      </c>
      <c r="N17" s="89">
        <v>1.0780000000000001</v>
      </c>
      <c r="O17" s="89">
        <v>1.069</v>
      </c>
      <c r="P17" s="89">
        <v>1.0680000000000001</v>
      </c>
      <c r="Q17" s="89">
        <v>1.0680000000000001</v>
      </c>
      <c r="R17" s="89">
        <v>1.0589999999999999</v>
      </c>
      <c r="S17" s="89">
        <v>1.06</v>
      </c>
      <c r="T17" s="89">
        <v>1.0609999999999999</v>
      </c>
      <c r="U17" s="89">
        <v>1.0569999999999999</v>
      </c>
      <c r="V17" s="89">
        <v>1.056</v>
      </c>
      <c r="W17" s="89">
        <v>1.0549999999999999</v>
      </c>
      <c r="X17" s="89">
        <v>1.0549999999999999</v>
      </c>
      <c r="Y17" s="89">
        <v>1.056</v>
      </c>
      <c r="Z17" s="89">
        <v>1.056</v>
      </c>
      <c r="AA17" s="89">
        <v>1.056</v>
      </c>
      <c r="AB17" s="89">
        <v>1.0569999999999999</v>
      </c>
      <c r="AC17" s="89">
        <v>1.056</v>
      </c>
      <c r="AD17" s="89">
        <v>1.056</v>
      </c>
      <c r="AE17" s="89">
        <v>1.0549999999999999</v>
      </c>
    </row>
    <row r="18" spans="1:31" s="88" customFormat="1" ht="8.25" x14ac:dyDescent="0.15">
      <c r="A18" s="83" t="s">
        <v>87</v>
      </c>
      <c r="B18" s="84" t="s">
        <v>83</v>
      </c>
      <c r="C18" s="89">
        <v>1.208</v>
      </c>
      <c r="D18" s="90">
        <v>1.1819999999999999</v>
      </c>
      <c r="E18" s="90">
        <v>1.244</v>
      </c>
      <c r="F18" s="90">
        <v>1.2050000000000001</v>
      </c>
      <c r="G18" s="90">
        <v>1.2</v>
      </c>
      <c r="H18" s="89">
        <v>1.0609999999999999</v>
      </c>
      <c r="I18" s="90">
        <v>1.0189999999999999</v>
      </c>
      <c r="J18" s="90">
        <v>1.008</v>
      </c>
      <c r="K18" s="90">
        <v>1.0580000000000001</v>
      </c>
      <c r="L18" s="90">
        <v>1.1599999999999999</v>
      </c>
      <c r="M18" s="89">
        <v>1.0669999999999999</v>
      </c>
      <c r="N18" s="89">
        <v>1.0660000000000001</v>
      </c>
      <c r="O18" s="89">
        <v>1.0580000000000001</v>
      </c>
      <c r="P18" s="89">
        <v>1.0609999999999999</v>
      </c>
      <c r="Q18" s="89">
        <v>1.0609999999999999</v>
      </c>
      <c r="R18" s="89">
        <v>1.0629999999999999</v>
      </c>
      <c r="S18" s="89">
        <v>1.073</v>
      </c>
      <c r="T18" s="89">
        <v>1.0660000000000001</v>
      </c>
      <c r="U18" s="89">
        <v>1.054</v>
      </c>
      <c r="V18" s="89">
        <v>1.0609999999999999</v>
      </c>
      <c r="W18" s="89">
        <v>1.0529999999999999</v>
      </c>
      <c r="X18" s="89">
        <v>1.056</v>
      </c>
      <c r="Y18" s="89">
        <v>1.0569999999999999</v>
      </c>
      <c r="Z18" s="89">
        <v>1.0580000000000001</v>
      </c>
      <c r="AA18" s="89">
        <v>1.06</v>
      </c>
      <c r="AB18" s="89">
        <v>1.0640000000000001</v>
      </c>
      <c r="AC18" s="89">
        <v>1.06</v>
      </c>
      <c r="AD18" s="89">
        <v>1.0589999999999999</v>
      </c>
      <c r="AE18" s="89">
        <v>1.0580000000000001</v>
      </c>
    </row>
    <row r="19" spans="1:31" s="88" customFormat="1" ht="8.25" x14ac:dyDescent="0.15">
      <c r="A19" s="83" t="s">
        <v>88</v>
      </c>
      <c r="B19" s="84" t="s">
        <v>83</v>
      </c>
      <c r="C19" s="89">
        <v>1.2290000000000001</v>
      </c>
      <c r="D19" s="90">
        <v>1.1459999999999999</v>
      </c>
      <c r="E19" s="90">
        <v>1.2389999999999999</v>
      </c>
      <c r="F19" s="90">
        <v>1.256</v>
      </c>
      <c r="G19" s="90">
        <v>1.274</v>
      </c>
      <c r="H19" s="89">
        <v>1.0780000000000001</v>
      </c>
      <c r="I19" s="90">
        <v>1.08</v>
      </c>
      <c r="J19" s="90">
        <v>1.0529999999999999</v>
      </c>
      <c r="K19" s="90">
        <v>1.0780000000000001</v>
      </c>
      <c r="L19" s="90">
        <v>1.139</v>
      </c>
      <c r="M19" s="89">
        <v>1.0820000000000001</v>
      </c>
      <c r="N19" s="89">
        <v>1.0720000000000001</v>
      </c>
      <c r="O19" s="89">
        <v>1.0680000000000001</v>
      </c>
      <c r="P19" s="89">
        <v>1.0720000000000001</v>
      </c>
      <c r="Q19" s="89">
        <v>1.075</v>
      </c>
      <c r="R19" s="89">
        <v>1.0640000000000001</v>
      </c>
      <c r="S19" s="89">
        <v>1.0640000000000001</v>
      </c>
      <c r="T19" s="89">
        <v>1.0629999999999999</v>
      </c>
      <c r="U19" s="89">
        <v>1.0580000000000001</v>
      </c>
      <c r="V19" s="89">
        <v>1.0609999999999999</v>
      </c>
      <c r="W19" s="89">
        <v>1.06</v>
      </c>
      <c r="X19" s="89">
        <v>1.0580000000000001</v>
      </c>
      <c r="Y19" s="89">
        <v>1.0580000000000001</v>
      </c>
      <c r="Z19" s="89">
        <v>1.0609999999999999</v>
      </c>
      <c r="AA19" s="89">
        <v>1.06</v>
      </c>
      <c r="AB19" s="89">
        <v>1.0580000000000001</v>
      </c>
      <c r="AC19" s="89">
        <v>1.0589999999999999</v>
      </c>
      <c r="AD19" s="89">
        <v>1.06</v>
      </c>
      <c r="AE19" s="89">
        <v>1.0589999999999999</v>
      </c>
    </row>
    <row r="20" spans="1:31" s="88" customFormat="1" ht="8.25" x14ac:dyDescent="0.15">
      <c r="A20" s="83" t="s">
        <v>89</v>
      </c>
      <c r="B20" s="84" t="s">
        <v>83</v>
      </c>
      <c r="C20" s="89">
        <v>1.2210000000000001</v>
      </c>
      <c r="D20" s="90">
        <v>1.2210000000000001</v>
      </c>
      <c r="E20" s="90">
        <v>1.2210000000000001</v>
      </c>
      <c r="F20" s="90">
        <v>1.2210000000000001</v>
      </c>
      <c r="G20" s="90">
        <v>1.2210000000000001</v>
      </c>
      <c r="H20" s="89">
        <v>1.1339999999999999</v>
      </c>
      <c r="I20" s="90">
        <v>1.1339999999999999</v>
      </c>
      <c r="J20" s="90">
        <v>1.1339999999999999</v>
      </c>
      <c r="K20" s="90">
        <v>1.1339999999999999</v>
      </c>
      <c r="L20" s="90">
        <v>1.1339999999999999</v>
      </c>
      <c r="M20" s="89">
        <v>1.0820000000000001</v>
      </c>
      <c r="N20" s="89">
        <v>1.0720000000000001</v>
      </c>
      <c r="O20" s="89">
        <v>1.0720000000000001</v>
      </c>
      <c r="P20" s="89">
        <v>1.0720000000000001</v>
      </c>
      <c r="Q20" s="89">
        <v>1.0720000000000001</v>
      </c>
      <c r="R20" s="89">
        <v>1.0629999999999999</v>
      </c>
      <c r="S20" s="89">
        <v>1.0629999999999999</v>
      </c>
      <c r="T20" s="89">
        <v>1.0629999999999999</v>
      </c>
      <c r="U20" s="89">
        <v>1.0580000000000001</v>
      </c>
      <c r="V20" s="89">
        <v>1.0580000000000001</v>
      </c>
      <c r="W20" s="89">
        <v>1.0580000000000001</v>
      </c>
      <c r="X20" s="89">
        <v>1.0580000000000001</v>
      </c>
      <c r="Y20" s="89">
        <v>1.0580000000000001</v>
      </c>
      <c r="Z20" s="89">
        <v>1.0580000000000001</v>
      </c>
      <c r="AA20" s="89">
        <v>1.0580000000000001</v>
      </c>
      <c r="AB20" s="89">
        <v>1.0580000000000001</v>
      </c>
      <c r="AC20" s="89">
        <v>1.0580000000000001</v>
      </c>
      <c r="AD20" s="89">
        <v>1.0580000000000001</v>
      </c>
      <c r="AE20" s="89">
        <v>1.0580000000000001</v>
      </c>
    </row>
    <row r="21" spans="1:31" s="82" customFormat="1" ht="9" x14ac:dyDescent="0.15">
      <c r="A21" s="78" t="s">
        <v>90</v>
      </c>
      <c r="B21" s="79"/>
      <c r="C21" s="93"/>
      <c r="D21" s="94"/>
      <c r="E21" s="94"/>
      <c r="F21" s="94"/>
      <c r="G21" s="94"/>
      <c r="H21" s="93"/>
      <c r="I21" s="94"/>
      <c r="J21" s="94"/>
      <c r="K21" s="94"/>
      <c r="L21" s="94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</row>
    <row r="22" spans="1:31" s="82" customFormat="1" ht="8.25" x14ac:dyDescent="0.15">
      <c r="A22" s="83" t="s">
        <v>91</v>
      </c>
      <c r="B22" s="73" t="s">
        <v>92</v>
      </c>
      <c r="C22" s="96">
        <v>0.2</v>
      </c>
      <c r="D22" s="97"/>
      <c r="E22" s="97"/>
      <c r="F22" s="97"/>
      <c r="G22" s="97"/>
      <c r="H22" s="96">
        <v>0.2</v>
      </c>
      <c r="I22" s="97"/>
      <c r="J22" s="97"/>
      <c r="K22" s="97"/>
      <c r="L22" s="97"/>
      <c r="M22" s="96">
        <v>0.2</v>
      </c>
      <c r="N22" s="96">
        <v>0.2</v>
      </c>
      <c r="O22" s="96">
        <v>0.2</v>
      </c>
      <c r="P22" s="96">
        <v>0.2</v>
      </c>
      <c r="Q22" s="96">
        <v>0.2</v>
      </c>
      <c r="R22" s="96">
        <v>0.2</v>
      </c>
      <c r="S22" s="96">
        <v>0.2</v>
      </c>
      <c r="T22" s="96">
        <v>0.2</v>
      </c>
      <c r="U22" s="96">
        <v>0.2</v>
      </c>
      <c r="V22" s="96">
        <v>0.2</v>
      </c>
      <c r="W22" s="96">
        <v>0.2</v>
      </c>
      <c r="X22" s="96">
        <v>0.2</v>
      </c>
      <c r="Y22" s="96">
        <v>0.2</v>
      </c>
      <c r="Z22" s="96">
        <v>0.2</v>
      </c>
      <c r="AA22" s="96">
        <v>0.2</v>
      </c>
      <c r="AB22" s="96">
        <v>0.2</v>
      </c>
      <c r="AC22" s="96">
        <v>0.2</v>
      </c>
      <c r="AD22" s="96">
        <v>0.2</v>
      </c>
      <c r="AE22" s="96">
        <v>0.2</v>
      </c>
    </row>
    <row r="23" spans="1:31" s="82" customFormat="1" ht="8.25" x14ac:dyDescent="0.15">
      <c r="A23" s="83" t="s">
        <v>93</v>
      </c>
      <c r="B23" s="73" t="s">
        <v>92</v>
      </c>
      <c r="C23" s="96">
        <v>0.2</v>
      </c>
      <c r="D23" s="98"/>
      <c r="E23" s="98"/>
      <c r="F23" s="98"/>
      <c r="G23" s="98"/>
      <c r="H23" s="96">
        <v>0.2</v>
      </c>
      <c r="I23" s="98"/>
      <c r="J23" s="98"/>
      <c r="K23" s="98"/>
      <c r="L23" s="98"/>
      <c r="M23" s="96">
        <v>0.2</v>
      </c>
      <c r="N23" s="96">
        <v>0.2</v>
      </c>
      <c r="O23" s="96">
        <v>0.2</v>
      </c>
      <c r="P23" s="96">
        <v>0.2</v>
      </c>
      <c r="Q23" s="96">
        <v>0.2</v>
      </c>
      <c r="R23" s="96">
        <v>0.2</v>
      </c>
      <c r="S23" s="96">
        <v>0.2</v>
      </c>
      <c r="T23" s="96">
        <v>0.2</v>
      </c>
      <c r="U23" s="96">
        <v>0.2</v>
      </c>
      <c r="V23" s="96">
        <v>0.2</v>
      </c>
      <c r="W23" s="96">
        <v>0.2</v>
      </c>
      <c r="X23" s="96">
        <v>0.2</v>
      </c>
      <c r="Y23" s="96">
        <v>0.2</v>
      </c>
      <c r="Z23" s="96">
        <v>0.2</v>
      </c>
      <c r="AA23" s="96">
        <v>0.2</v>
      </c>
      <c r="AB23" s="96">
        <v>0.2</v>
      </c>
      <c r="AC23" s="96">
        <v>0.2</v>
      </c>
      <c r="AD23" s="96">
        <v>0.2</v>
      </c>
      <c r="AE23" s="96">
        <v>0.2</v>
      </c>
    </row>
    <row r="24" spans="1:31" s="82" customFormat="1" ht="8.25" x14ac:dyDescent="0.15">
      <c r="A24" s="83" t="s">
        <v>94</v>
      </c>
      <c r="B24" s="73" t="s">
        <v>92</v>
      </c>
      <c r="C24" s="96">
        <v>2.1999999999999999E-2</v>
      </c>
      <c r="D24" s="98"/>
      <c r="E24" s="98"/>
      <c r="F24" s="98"/>
      <c r="G24" s="98"/>
      <c r="H24" s="96">
        <v>2.1999999999999999E-2</v>
      </c>
      <c r="I24" s="98"/>
      <c r="J24" s="98"/>
      <c r="K24" s="98"/>
      <c r="L24" s="98"/>
      <c r="M24" s="96">
        <v>2.1999999999999999E-2</v>
      </c>
      <c r="N24" s="96">
        <v>2.1999999999999999E-2</v>
      </c>
      <c r="O24" s="96">
        <v>2.1999999999999999E-2</v>
      </c>
      <c r="P24" s="96">
        <v>2.1999999999999999E-2</v>
      </c>
      <c r="Q24" s="96">
        <v>2.1999999999999999E-2</v>
      </c>
      <c r="R24" s="96">
        <v>2.1999999999999999E-2</v>
      </c>
      <c r="S24" s="96">
        <v>2.1999999999999999E-2</v>
      </c>
      <c r="T24" s="96">
        <v>2.1999999999999999E-2</v>
      </c>
      <c r="U24" s="96">
        <v>2.1999999999999999E-2</v>
      </c>
      <c r="V24" s="96">
        <v>2.1999999999999999E-2</v>
      </c>
      <c r="W24" s="96">
        <v>2.1999999999999999E-2</v>
      </c>
      <c r="X24" s="96">
        <v>2.1999999999999999E-2</v>
      </c>
      <c r="Y24" s="96">
        <v>2.1999999999999999E-2</v>
      </c>
      <c r="Z24" s="96">
        <v>2.1999999999999999E-2</v>
      </c>
      <c r="AA24" s="96">
        <v>2.1999999999999999E-2</v>
      </c>
      <c r="AB24" s="96">
        <v>2.1999999999999999E-2</v>
      </c>
      <c r="AC24" s="96">
        <v>2.1999999999999999E-2</v>
      </c>
      <c r="AD24" s="96">
        <v>2.1999999999999999E-2</v>
      </c>
      <c r="AE24" s="96">
        <v>2.1999999999999999E-2</v>
      </c>
    </row>
    <row r="25" spans="1:31" s="82" customFormat="1" ht="8.25" x14ac:dyDescent="0.15">
      <c r="A25" s="83" t="s">
        <v>95</v>
      </c>
      <c r="B25" s="73" t="s">
        <v>92</v>
      </c>
      <c r="C25" s="96">
        <v>0.13</v>
      </c>
      <c r="D25" s="98"/>
      <c r="E25" s="98"/>
      <c r="F25" s="98"/>
      <c r="G25" s="98"/>
      <c r="H25" s="96">
        <v>0.13</v>
      </c>
      <c r="I25" s="98"/>
      <c r="J25" s="98"/>
      <c r="K25" s="98"/>
      <c r="L25" s="98"/>
      <c r="M25" s="96">
        <v>0.13</v>
      </c>
      <c r="N25" s="96">
        <v>0.13</v>
      </c>
      <c r="O25" s="96">
        <v>0.13</v>
      </c>
      <c r="P25" s="96">
        <v>0.13</v>
      </c>
      <c r="Q25" s="96">
        <v>0.13</v>
      </c>
      <c r="R25" s="96">
        <v>0.13</v>
      </c>
      <c r="S25" s="96">
        <v>0.13</v>
      </c>
      <c r="T25" s="96">
        <v>0.13</v>
      </c>
      <c r="U25" s="96">
        <v>0.13</v>
      </c>
      <c r="V25" s="96">
        <v>0.13</v>
      </c>
      <c r="W25" s="96">
        <v>0.13</v>
      </c>
      <c r="X25" s="96">
        <v>0.13</v>
      </c>
      <c r="Y25" s="96">
        <v>0.13</v>
      </c>
      <c r="Z25" s="96">
        <v>0.13</v>
      </c>
      <c r="AA25" s="96">
        <v>0.13</v>
      </c>
      <c r="AB25" s="96">
        <v>0.13</v>
      </c>
      <c r="AC25" s="96">
        <v>0.13</v>
      </c>
      <c r="AD25" s="96">
        <v>0.13</v>
      </c>
      <c r="AE25" s="96">
        <v>0.13</v>
      </c>
    </row>
    <row r="26" spans="1:31" s="82" customFormat="1" ht="8.25" x14ac:dyDescent="0.15">
      <c r="A26" s="78" t="s">
        <v>96</v>
      </c>
      <c r="B26" s="79"/>
      <c r="C26" s="93"/>
      <c r="D26" s="99"/>
      <c r="E26" s="99"/>
      <c r="F26" s="99"/>
      <c r="G26" s="99"/>
      <c r="H26" s="93"/>
      <c r="I26" s="99"/>
      <c r="J26" s="99"/>
      <c r="K26" s="99"/>
      <c r="L26" s="99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</row>
    <row r="27" spans="1:31" s="88" customFormat="1" ht="8.25" x14ac:dyDescent="0.15">
      <c r="A27" s="83" t="s">
        <v>97</v>
      </c>
      <c r="B27" s="84" t="s">
        <v>98</v>
      </c>
      <c r="C27" s="100">
        <v>1.0840000000000001</v>
      </c>
      <c r="D27" s="101">
        <v>1.117</v>
      </c>
      <c r="E27" s="101">
        <v>1.0920000000000001</v>
      </c>
      <c r="F27" s="101">
        <v>1.06</v>
      </c>
      <c r="G27" s="101">
        <v>1.07</v>
      </c>
      <c r="H27" s="100">
        <v>1.1020000000000001</v>
      </c>
      <c r="I27" s="101">
        <v>1.0740000000000001</v>
      </c>
      <c r="J27" s="101">
        <v>1.093</v>
      </c>
      <c r="K27" s="101">
        <v>1.1100000000000001</v>
      </c>
      <c r="L27" s="101">
        <v>1.1299999999999999</v>
      </c>
      <c r="M27" s="100">
        <v>1.145</v>
      </c>
      <c r="N27" s="100">
        <v>1.1519999999999999</v>
      </c>
      <c r="O27" s="89">
        <v>1.175</v>
      </c>
      <c r="P27" s="89">
        <v>1.218</v>
      </c>
      <c r="Q27" s="89">
        <v>1.246</v>
      </c>
      <c r="R27" s="89">
        <v>1.25</v>
      </c>
      <c r="S27" s="89">
        <v>1.25</v>
      </c>
      <c r="T27" s="89">
        <v>1.25</v>
      </c>
      <c r="U27" s="89">
        <v>1.25</v>
      </c>
      <c r="V27" s="89">
        <v>1.25</v>
      </c>
      <c r="W27" s="89">
        <v>1.25</v>
      </c>
      <c r="X27" s="89">
        <v>1.25</v>
      </c>
      <c r="Y27" s="89">
        <v>1.25</v>
      </c>
      <c r="Z27" s="89">
        <v>1.25</v>
      </c>
      <c r="AA27" s="89">
        <v>1.25</v>
      </c>
      <c r="AB27" s="89">
        <v>1.25</v>
      </c>
      <c r="AC27" s="89">
        <v>1.25</v>
      </c>
      <c r="AD27" s="89">
        <v>1.25</v>
      </c>
      <c r="AE27" s="89">
        <v>1.25</v>
      </c>
    </row>
    <row r="28" spans="1:31" s="88" customFormat="1" ht="8.25" x14ac:dyDescent="0.15">
      <c r="A28" s="83" t="s">
        <v>99</v>
      </c>
      <c r="B28" s="84" t="s">
        <v>83</v>
      </c>
      <c r="C28" s="89">
        <v>1.08</v>
      </c>
      <c r="D28" s="90">
        <v>1.0820000000000001</v>
      </c>
      <c r="E28" s="90">
        <v>1.081</v>
      </c>
      <c r="F28" s="90">
        <v>1.085</v>
      </c>
      <c r="G28" s="90">
        <v>1.0720000000000001</v>
      </c>
      <c r="H28" s="89">
        <v>1.052</v>
      </c>
      <c r="I28" s="90">
        <v>1.056</v>
      </c>
      <c r="J28" s="90">
        <v>1.056</v>
      </c>
      <c r="K28" s="90">
        <v>1.0489999999999999</v>
      </c>
      <c r="L28" s="90">
        <v>1.0469999999999999</v>
      </c>
      <c r="M28" s="89">
        <v>1.0349999999999999</v>
      </c>
      <c r="N28" s="89">
        <v>1.03</v>
      </c>
      <c r="O28" s="89">
        <v>1.02</v>
      </c>
      <c r="P28" s="89">
        <v>1.02</v>
      </c>
      <c r="Q28" s="89">
        <v>1.0209999999999999</v>
      </c>
      <c r="R28" s="89">
        <v>1.0209999999999999</v>
      </c>
      <c r="S28" s="89">
        <v>1.0209999999999999</v>
      </c>
      <c r="T28" s="89">
        <v>1.0209999999999999</v>
      </c>
      <c r="U28" s="89">
        <v>1.0209999999999999</v>
      </c>
      <c r="V28" s="89">
        <v>1.0209999999999999</v>
      </c>
      <c r="W28" s="89">
        <v>1.0209999999999999</v>
      </c>
      <c r="X28" s="89">
        <v>1.0209999999999999</v>
      </c>
      <c r="Y28" s="89">
        <v>1.0209999999999999</v>
      </c>
      <c r="Z28" s="89">
        <v>1.0209999999999999</v>
      </c>
      <c r="AA28" s="89">
        <v>1.0209999999999999</v>
      </c>
      <c r="AB28" s="89">
        <v>1.0209999999999999</v>
      </c>
      <c r="AC28" s="89">
        <v>1.0209999999999999</v>
      </c>
      <c r="AD28" s="89">
        <v>1.0209999999999999</v>
      </c>
      <c r="AE28" s="89">
        <v>1.0209999999999999</v>
      </c>
    </row>
    <row r="29" spans="1:31" s="88" customFormat="1" ht="8.25" x14ac:dyDescent="0.15">
      <c r="A29" s="83" t="s">
        <v>100</v>
      </c>
      <c r="B29" s="84" t="s">
        <v>83</v>
      </c>
      <c r="C29" s="89">
        <v>1.0669999999999999</v>
      </c>
      <c r="D29" s="90">
        <v>1.0609999999999999</v>
      </c>
      <c r="E29" s="90">
        <v>1.075</v>
      </c>
      <c r="F29" s="90">
        <v>1.0720000000000001</v>
      </c>
      <c r="G29" s="90">
        <v>1.06</v>
      </c>
      <c r="H29" s="89">
        <v>1.0620000000000001</v>
      </c>
      <c r="I29" s="90">
        <v>1.083</v>
      </c>
      <c r="J29" s="90">
        <v>1.0680000000000001</v>
      </c>
      <c r="K29" s="90">
        <v>1.056</v>
      </c>
      <c r="L29" s="90">
        <v>1.0409999999999999</v>
      </c>
      <c r="M29" s="89">
        <v>1.04</v>
      </c>
      <c r="N29" s="89">
        <v>1.0349999999999999</v>
      </c>
      <c r="O29" s="89">
        <v>1.02</v>
      </c>
      <c r="P29" s="89">
        <v>1.02</v>
      </c>
      <c r="Q29" s="89">
        <v>1.018</v>
      </c>
      <c r="R29" s="89">
        <v>1.018</v>
      </c>
      <c r="S29" s="89">
        <v>1.018</v>
      </c>
      <c r="T29" s="89">
        <v>1.018</v>
      </c>
      <c r="U29" s="89">
        <v>1.018</v>
      </c>
      <c r="V29" s="89">
        <v>1.018</v>
      </c>
      <c r="W29" s="89">
        <v>1.018</v>
      </c>
      <c r="X29" s="89">
        <v>1.018</v>
      </c>
      <c r="Y29" s="89">
        <v>1.018</v>
      </c>
      <c r="Z29" s="89">
        <v>1.018</v>
      </c>
      <c r="AA29" s="89">
        <v>1.018</v>
      </c>
      <c r="AB29" s="89">
        <v>1.018</v>
      </c>
      <c r="AC29" s="89">
        <v>1.018</v>
      </c>
      <c r="AD29" s="89">
        <v>1.018</v>
      </c>
      <c r="AE29" s="89">
        <v>1.018</v>
      </c>
    </row>
    <row r="30" spans="1:31" s="88" customFormat="1" ht="8.25" x14ac:dyDescent="0.15">
      <c r="A30" s="83" t="s">
        <v>101</v>
      </c>
      <c r="B30" s="84" t="s">
        <v>83</v>
      </c>
      <c r="C30" s="100">
        <v>1.2130000000000001</v>
      </c>
      <c r="D30" s="90">
        <v>1.2536835361947469</v>
      </c>
      <c r="E30" s="90">
        <v>1.2605834373866265</v>
      </c>
      <c r="F30" s="90">
        <v>1.2099397665430449</v>
      </c>
      <c r="G30" s="90">
        <v>1.1281867272464632</v>
      </c>
      <c r="H30" s="100">
        <v>1.0337499999999999</v>
      </c>
      <c r="I30" s="90">
        <v>1.03</v>
      </c>
      <c r="J30" s="90">
        <v>1.0349999999999999</v>
      </c>
      <c r="K30" s="90">
        <v>1.0349999999999999</v>
      </c>
      <c r="L30" s="90">
        <v>1.0349999999999999</v>
      </c>
      <c r="M30" s="100">
        <v>1.03</v>
      </c>
      <c r="N30" s="100">
        <v>1.02</v>
      </c>
      <c r="O30" s="100">
        <v>1.0089999999999999</v>
      </c>
      <c r="P30" s="100">
        <v>1.0129999999999999</v>
      </c>
      <c r="Q30" s="100">
        <v>1.0129999999999999</v>
      </c>
      <c r="R30" s="100">
        <v>1.0149999999999999</v>
      </c>
      <c r="S30" s="100">
        <v>1.01</v>
      </c>
      <c r="T30" s="100">
        <v>1.02</v>
      </c>
      <c r="U30" s="100">
        <v>1.0069999999999999</v>
      </c>
      <c r="V30" s="100">
        <v>1.016</v>
      </c>
      <c r="W30" s="100">
        <v>1.01</v>
      </c>
      <c r="X30" s="100">
        <v>1.0129999999999999</v>
      </c>
      <c r="Y30" s="100">
        <v>1.0149999999999999</v>
      </c>
      <c r="Z30" s="100">
        <v>1.0149999999999999</v>
      </c>
      <c r="AA30" s="100">
        <v>1.018</v>
      </c>
      <c r="AB30" s="100">
        <v>1.02</v>
      </c>
      <c r="AC30" s="100">
        <v>1.018</v>
      </c>
      <c r="AD30" s="100">
        <v>1.0169999999999999</v>
      </c>
      <c r="AE30" s="100">
        <v>1.022</v>
      </c>
    </row>
    <row r="31" spans="1:31" s="88" customFormat="1" ht="8.25" x14ac:dyDescent="0.15">
      <c r="A31" s="83" t="s">
        <v>102</v>
      </c>
      <c r="B31" s="84"/>
      <c r="C31" s="87">
        <v>3.19</v>
      </c>
      <c r="D31" s="102">
        <v>2.25</v>
      </c>
      <c r="E31" s="102">
        <v>3</v>
      </c>
      <c r="F31" s="102">
        <v>3.5</v>
      </c>
      <c r="G31" s="102">
        <v>4</v>
      </c>
      <c r="H31" s="87">
        <v>4.8099999999999996</v>
      </c>
      <c r="I31" s="102">
        <v>3.75</v>
      </c>
      <c r="J31" s="102">
        <v>4</v>
      </c>
      <c r="K31" s="102">
        <v>5.5</v>
      </c>
      <c r="L31" s="102">
        <v>6</v>
      </c>
      <c r="M31" s="87">
        <v>6</v>
      </c>
      <c r="N31" s="87">
        <v>5.5</v>
      </c>
      <c r="O31" s="87">
        <v>5</v>
      </c>
      <c r="P31" s="87">
        <v>4.0999999999999996</v>
      </c>
      <c r="Q31" s="87">
        <v>4.1500000000000004</v>
      </c>
      <c r="R31" s="87">
        <v>4.1500000000000004</v>
      </c>
      <c r="S31" s="87">
        <v>4.1500000000000004</v>
      </c>
      <c r="T31" s="87">
        <v>4.1500000000000004</v>
      </c>
      <c r="U31" s="87">
        <v>4.1500000000000004</v>
      </c>
      <c r="V31" s="87">
        <v>4.1500000000000004</v>
      </c>
      <c r="W31" s="87">
        <v>4.1500000000000004</v>
      </c>
      <c r="X31" s="87">
        <v>4.1500000000000004</v>
      </c>
      <c r="Y31" s="87">
        <v>4.1500000000000004</v>
      </c>
      <c r="Z31" s="87">
        <v>4.1500000000000004</v>
      </c>
      <c r="AA31" s="87">
        <v>4.1500000000000004</v>
      </c>
      <c r="AB31" s="87">
        <v>4.1500000000000004</v>
      </c>
      <c r="AC31" s="87">
        <v>4.1500000000000004</v>
      </c>
      <c r="AD31" s="87">
        <v>4.1500000000000004</v>
      </c>
      <c r="AE31" s="87">
        <v>4.1500000000000004</v>
      </c>
    </row>
    <row r="32" spans="1:31" s="82" customFormat="1" ht="8.25" x14ac:dyDescent="0.15">
      <c r="A32" s="83" t="s">
        <v>103</v>
      </c>
      <c r="B32" s="73" t="s">
        <v>92</v>
      </c>
      <c r="C32" s="87">
        <v>1.41</v>
      </c>
      <c r="D32" s="102">
        <v>0.28999999999999998</v>
      </c>
      <c r="E32" s="102">
        <v>0.83</v>
      </c>
      <c r="F32" s="102">
        <v>1.75</v>
      </c>
      <c r="G32" s="102">
        <v>2.75</v>
      </c>
      <c r="H32" s="87">
        <v>5.3</v>
      </c>
      <c r="I32" s="102">
        <v>4.46</v>
      </c>
      <c r="J32" s="102">
        <v>5.25</v>
      </c>
      <c r="K32" s="102">
        <v>5.5</v>
      </c>
      <c r="L32" s="102">
        <v>6</v>
      </c>
      <c r="M32" s="87">
        <v>6.5</v>
      </c>
      <c r="N32" s="87">
        <v>5.5</v>
      </c>
      <c r="O32" s="87">
        <v>4.5</v>
      </c>
      <c r="P32" s="87">
        <v>4</v>
      </c>
      <c r="Q32" s="87">
        <v>4</v>
      </c>
      <c r="R32" s="87">
        <v>4</v>
      </c>
      <c r="S32" s="87">
        <v>4</v>
      </c>
      <c r="T32" s="87">
        <v>4</v>
      </c>
      <c r="U32" s="87">
        <v>4</v>
      </c>
      <c r="V32" s="87">
        <v>4</v>
      </c>
      <c r="W32" s="87">
        <v>4</v>
      </c>
      <c r="X32" s="87">
        <v>4</v>
      </c>
      <c r="Y32" s="87">
        <v>4</v>
      </c>
      <c r="Z32" s="87">
        <v>4</v>
      </c>
      <c r="AA32" s="87">
        <v>4</v>
      </c>
      <c r="AB32" s="87">
        <v>4</v>
      </c>
      <c r="AC32" s="87">
        <v>4</v>
      </c>
      <c r="AD32" s="87">
        <v>4</v>
      </c>
      <c r="AE32" s="87">
        <v>4</v>
      </c>
    </row>
    <row r="33" spans="1:31" s="82" customFormat="1" ht="8.25" x14ac:dyDescent="0.15">
      <c r="A33" s="83" t="s">
        <v>104</v>
      </c>
      <c r="B33" s="73" t="s">
        <v>92</v>
      </c>
      <c r="C33" s="87">
        <v>1.29</v>
      </c>
      <c r="D33" s="102">
        <v>0.17</v>
      </c>
      <c r="E33" s="102">
        <v>0.71</v>
      </c>
      <c r="F33" s="102">
        <v>1.63</v>
      </c>
      <c r="G33" s="102">
        <v>2.63</v>
      </c>
      <c r="H33" s="87">
        <v>5.18</v>
      </c>
      <c r="I33" s="102">
        <v>4.34</v>
      </c>
      <c r="J33" s="102">
        <v>5.13</v>
      </c>
      <c r="K33" s="102">
        <v>5.38</v>
      </c>
      <c r="L33" s="102">
        <v>5.88</v>
      </c>
      <c r="M33" s="87">
        <v>6.38</v>
      </c>
      <c r="N33" s="87">
        <v>5.38</v>
      </c>
      <c r="O33" s="87">
        <v>4.38</v>
      </c>
      <c r="P33" s="87">
        <v>3.88</v>
      </c>
      <c r="Q33" s="87">
        <v>3.88</v>
      </c>
      <c r="R33" s="87">
        <v>3.88</v>
      </c>
      <c r="S33" s="87">
        <v>3.88</v>
      </c>
      <c r="T33" s="87">
        <v>3.88</v>
      </c>
      <c r="U33" s="87">
        <v>3.88</v>
      </c>
      <c r="V33" s="87">
        <v>3.88</v>
      </c>
      <c r="W33" s="87">
        <v>3.88</v>
      </c>
      <c r="X33" s="87">
        <v>3.88</v>
      </c>
      <c r="Y33" s="87">
        <v>3.88</v>
      </c>
      <c r="Z33" s="87">
        <v>3.88</v>
      </c>
      <c r="AA33" s="87">
        <v>3.88</v>
      </c>
      <c r="AB33" s="87">
        <v>3.88</v>
      </c>
      <c r="AC33" s="87">
        <v>3.88</v>
      </c>
      <c r="AD33" s="87">
        <v>3.88</v>
      </c>
      <c r="AE33" s="87">
        <v>3.88</v>
      </c>
    </row>
    <row r="34" spans="1:31" s="82" customFormat="1" ht="8.25" x14ac:dyDescent="0.15">
      <c r="A34" s="83" t="s">
        <v>105</v>
      </c>
      <c r="B34" s="73" t="s">
        <v>92</v>
      </c>
      <c r="C34" s="87">
        <v>-0.26</v>
      </c>
      <c r="D34" s="102">
        <v>-0.53</v>
      </c>
      <c r="E34" s="102">
        <v>-0.51</v>
      </c>
      <c r="F34" s="102">
        <v>0</v>
      </c>
      <c r="G34" s="102">
        <v>0</v>
      </c>
      <c r="H34" s="87">
        <v>4.1399999999999997</v>
      </c>
      <c r="I34" s="102">
        <v>3.5</v>
      </c>
      <c r="J34" s="102">
        <v>4.0999999999999996</v>
      </c>
      <c r="K34" s="102">
        <v>3.85</v>
      </c>
      <c r="L34" s="102">
        <v>5.0999999999999996</v>
      </c>
      <c r="M34" s="87">
        <v>5.73</v>
      </c>
      <c r="N34" s="87">
        <v>4.5999999999999996</v>
      </c>
      <c r="O34" s="87">
        <v>3.1</v>
      </c>
      <c r="P34" s="87">
        <v>2.1</v>
      </c>
      <c r="Q34" s="87">
        <v>2.1</v>
      </c>
      <c r="R34" s="87">
        <v>2.1</v>
      </c>
      <c r="S34" s="87">
        <v>2.1</v>
      </c>
      <c r="T34" s="87">
        <v>2.1</v>
      </c>
      <c r="U34" s="87">
        <v>2.1</v>
      </c>
      <c r="V34" s="87">
        <v>2.1</v>
      </c>
      <c r="W34" s="87">
        <v>2.1</v>
      </c>
      <c r="X34" s="87">
        <v>2.1</v>
      </c>
      <c r="Y34" s="87">
        <v>2.1</v>
      </c>
      <c r="Z34" s="87">
        <v>2.1</v>
      </c>
      <c r="AA34" s="87">
        <v>2.1</v>
      </c>
      <c r="AB34" s="87">
        <v>2.1</v>
      </c>
      <c r="AC34" s="87">
        <v>2.1</v>
      </c>
      <c r="AD34" s="87">
        <v>2.1</v>
      </c>
      <c r="AE34" s="87">
        <v>2.1</v>
      </c>
    </row>
    <row r="35" spans="1:31" s="82" customFormat="1" ht="8.25" x14ac:dyDescent="0.15">
      <c r="A35" s="83" t="s">
        <v>106</v>
      </c>
      <c r="B35" s="103" t="s">
        <v>92</v>
      </c>
      <c r="C35" s="87">
        <v>14.26</v>
      </c>
      <c r="D35" s="102">
        <v>15.8</v>
      </c>
      <c r="E35" s="102">
        <v>15.87</v>
      </c>
      <c r="F35" s="102">
        <v>12.47</v>
      </c>
      <c r="G35" s="102">
        <v>12.88</v>
      </c>
      <c r="H35" s="87">
        <v>11.3</v>
      </c>
      <c r="I35" s="102">
        <v>8.34</v>
      </c>
      <c r="J35" s="102">
        <v>9.4700000000000006</v>
      </c>
      <c r="K35" s="102">
        <v>12.88</v>
      </c>
      <c r="L35" s="102">
        <v>14.24</v>
      </c>
      <c r="M35" s="87">
        <v>12.2</v>
      </c>
      <c r="N35" s="87">
        <v>11.13</v>
      </c>
      <c r="O35" s="87">
        <v>9.56</v>
      </c>
      <c r="P35" s="87">
        <v>9.56</v>
      </c>
      <c r="Q35" s="87">
        <v>9.56</v>
      </c>
      <c r="R35" s="87">
        <v>8.82</v>
      </c>
      <c r="S35" s="87">
        <v>8.82</v>
      </c>
      <c r="T35" s="87">
        <v>8.82</v>
      </c>
      <c r="U35" s="87">
        <v>8.09</v>
      </c>
      <c r="V35" s="87">
        <v>8.09</v>
      </c>
      <c r="W35" s="87">
        <v>8.09</v>
      </c>
      <c r="X35" s="87">
        <v>8.09</v>
      </c>
      <c r="Y35" s="87">
        <v>8.09</v>
      </c>
      <c r="Z35" s="87">
        <v>8.09</v>
      </c>
      <c r="AA35" s="87">
        <v>8.09</v>
      </c>
      <c r="AB35" s="87">
        <v>8.09</v>
      </c>
      <c r="AC35" s="87">
        <v>8.09</v>
      </c>
      <c r="AD35" s="87">
        <v>8.09</v>
      </c>
      <c r="AE35" s="87">
        <v>8.09</v>
      </c>
    </row>
    <row r="36" spans="1:31" s="82" customFormat="1" ht="8.25" x14ac:dyDescent="0.15">
      <c r="A36" s="83" t="s">
        <v>107</v>
      </c>
      <c r="B36" s="73" t="s">
        <v>92</v>
      </c>
      <c r="C36" s="87">
        <v>11.94</v>
      </c>
      <c r="D36" s="102">
        <v>11.9</v>
      </c>
      <c r="E36" s="102">
        <v>13.8</v>
      </c>
      <c r="F36" s="102">
        <v>10.84</v>
      </c>
      <c r="G36" s="102">
        <v>11.2</v>
      </c>
      <c r="H36" s="87">
        <v>9.83</v>
      </c>
      <c r="I36" s="102">
        <v>7.5</v>
      </c>
      <c r="J36" s="102">
        <v>8.24</v>
      </c>
      <c r="K36" s="102">
        <v>11.2</v>
      </c>
      <c r="L36" s="102">
        <v>12.38</v>
      </c>
      <c r="M36" s="87">
        <v>11.5</v>
      </c>
      <c r="N36" s="87">
        <v>10.6</v>
      </c>
      <c r="O36" s="87">
        <v>9.1</v>
      </c>
      <c r="P36" s="87">
        <v>9.1</v>
      </c>
      <c r="Q36" s="87">
        <v>9.1</v>
      </c>
      <c r="R36" s="87">
        <v>8.4</v>
      </c>
      <c r="S36" s="87">
        <v>8.4</v>
      </c>
      <c r="T36" s="87">
        <v>8.4</v>
      </c>
      <c r="U36" s="87">
        <v>7.7</v>
      </c>
      <c r="V36" s="87">
        <v>7.7</v>
      </c>
      <c r="W36" s="87">
        <v>7.7</v>
      </c>
      <c r="X36" s="87">
        <v>7.7</v>
      </c>
      <c r="Y36" s="87">
        <v>7.7</v>
      </c>
      <c r="Z36" s="87">
        <v>7.7</v>
      </c>
      <c r="AA36" s="87">
        <v>7.7</v>
      </c>
      <c r="AB36" s="87">
        <v>7.7</v>
      </c>
      <c r="AC36" s="87">
        <v>7.7</v>
      </c>
      <c r="AD36" s="87">
        <v>7.7</v>
      </c>
      <c r="AE36" s="87">
        <v>7.7</v>
      </c>
    </row>
    <row r="37" spans="1:31" s="82" customFormat="1" ht="8.25" x14ac:dyDescent="0.15">
      <c r="A37" s="83" t="s">
        <v>108</v>
      </c>
      <c r="B37" s="73" t="s">
        <v>92</v>
      </c>
      <c r="C37" s="87">
        <v>10.47</v>
      </c>
      <c r="D37" s="102">
        <v>11.57</v>
      </c>
      <c r="E37" s="102">
        <v>9.9700000000000006</v>
      </c>
      <c r="F37" s="102">
        <v>9.8699999999999992</v>
      </c>
      <c r="G37" s="102">
        <v>10.47</v>
      </c>
      <c r="H37" s="87">
        <v>11.15</v>
      </c>
      <c r="I37" s="102">
        <v>10.67</v>
      </c>
      <c r="J37" s="102">
        <v>10.87</v>
      </c>
      <c r="K37" s="102">
        <v>11.37</v>
      </c>
      <c r="L37" s="102">
        <v>11.67</v>
      </c>
      <c r="M37" s="87">
        <v>12.68</v>
      </c>
      <c r="N37" s="87">
        <v>11.25</v>
      </c>
      <c r="O37" s="87">
        <v>10.23</v>
      </c>
      <c r="P37" s="87">
        <v>10.06</v>
      </c>
      <c r="Q37" s="87">
        <v>9.89</v>
      </c>
      <c r="R37" s="87">
        <v>9.7100000000000009</v>
      </c>
      <c r="S37" s="87">
        <v>9.6300000000000008</v>
      </c>
      <c r="T37" s="87">
        <v>9.5399999999999991</v>
      </c>
      <c r="U37" s="87">
        <v>9.4600000000000009</v>
      </c>
      <c r="V37" s="87">
        <v>9.41</v>
      </c>
      <c r="W37" s="87">
        <v>9.3699999999999992</v>
      </c>
      <c r="X37" s="87">
        <v>9.33</v>
      </c>
      <c r="Y37" s="87">
        <v>9.2799999999999994</v>
      </c>
      <c r="Z37" s="87">
        <v>9.24</v>
      </c>
      <c r="AA37" s="87">
        <v>9.1999999999999993</v>
      </c>
      <c r="AB37" s="87">
        <v>9.15</v>
      </c>
      <c r="AC37" s="87">
        <v>9.11</v>
      </c>
      <c r="AD37" s="87">
        <v>9.11</v>
      </c>
      <c r="AE37" s="87">
        <v>9.11</v>
      </c>
    </row>
    <row r="38" spans="1:31" s="82" customFormat="1" ht="8.25" x14ac:dyDescent="0.15">
      <c r="A38" s="83" t="s">
        <v>109</v>
      </c>
      <c r="B38" s="73" t="s">
        <v>92</v>
      </c>
      <c r="C38" s="104">
        <v>10.6</v>
      </c>
      <c r="D38" s="102">
        <v>11.7</v>
      </c>
      <c r="E38" s="102">
        <v>10.1</v>
      </c>
      <c r="F38" s="102">
        <v>10</v>
      </c>
      <c r="G38" s="102">
        <v>10.6</v>
      </c>
      <c r="H38" s="104">
        <v>11.28</v>
      </c>
      <c r="I38" s="102">
        <v>10.8</v>
      </c>
      <c r="J38" s="102">
        <v>11</v>
      </c>
      <c r="K38" s="102">
        <v>11.5</v>
      </c>
      <c r="L38" s="102">
        <v>11.8</v>
      </c>
      <c r="M38" s="104">
        <v>12.81</v>
      </c>
      <c r="N38" s="104">
        <v>11.38</v>
      </c>
      <c r="O38" s="104">
        <v>10.36</v>
      </c>
      <c r="P38" s="104">
        <v>10.19</v>
      </c>
      <c r="Q38" s="104">
        <v>10.02</v>
      </c>
      <c r="R38" s="104">
        <v>9.84</v>
      </c>
      <c r="S38" s="104">
        <v>9.76</v>
      </c>
      <c r="T38" s="104">
        <v>9.67</v>
      </c>
      <c r="U38" s="104">
        <v>9.59</v>
      </c>
      <c r="V38" s="104">
        <v>9.5399999999999991</v>
      </c>
      <c r="W38" s="104">
        <v>9.5</v>
      </c>
      <c r="X38" s="104">
        <v>9.4600000000000009</v>
      </c>
      <c r="Y38" s="104">
        <v>9.41</v>
      </c>
      <c r="Z38" s="104">
        <v>9.3699999999999992</v>
      </c>
      <c r="AA38" s="104">
        <v>9.33</v>
      </c>
      <c r="AB38" s="104">
        <v>9.2799999999999994</v>
      </c>
      <c r="AC38" s="104">
        <v>9.24</v>
      </c>
      <c r="AD38" s="104">
        <v>9.24</v>
      </c>
      <c r="AE38" s="104">
        <v>9.24</v>
      </c>
    </row>
    <row r="39" spans="1:31" s="82" customFormat="1" ht="9" x14ac:dyDescent="0.15">
      <c r="A39" s="78" t="s">
        <v>110</v>
      </c>
      <c r="B39" s="79"/>
      <c r="C39" s="105"/>
      <c r="D39" s="99"/>
      <c r="E39" s="99"/>
      <c r="F39" s="99"/>
      <c r="G39" s="99"/>
      <c r="H39" s="105"/>
      <c r="I39" s="99"/>
      <c r="J39" s="99"/>
      <c r="K39" s="99"/>
      <c r="L39" s="99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</row>
    <row r="40" spans="1:31" s="82" customFormat="1" ht="16.5" x14ac:dyDescent="0.15">
      <c r="A40" s="91" t="s">
        <v>111</v>
      </c>
      <c r="B40" s="84" t="s">
        <v>83</v>
      </c>
      <c r="C40" s="106">
        <v>1.04</v>
      </c>
      <c r="D40" s="98"/>
      <c r="E40" s="98"/>
      <c r="F40" s="98"/>
      <c r="G40" s="98"/>
      <c r="H40" s="106">
        <v>1.103</v>
      </c>
      <c r="I40" s="98"/>
      <c r="J40" s="98"/>
      <c r="K40" s="98"/>
      <c r="L40" s="98"/>
      <c r="M40" s="106">
        <v>1.0349999999999999</v>
      </c>
      <c r="N40" s="106">
        <v>1.07</v>
      </c>
      <c r="O40" s="106">
        <v>1.07</v>
      </c>
      <c r="P40" s="106">
        <v>1.0649999999999999</v>
      </c>
      <c r="Q40" s="106">
        <v>1.0569999999999999</v>
      </c>
      <c r="R40" s="106">
        <v>1.054</v>
      </c>
      <c r="S40" s="106">
        <v>1.054</v>
      </c>
      <c r="T40" s="106">
        <v>1.054</v>
      </c>
      <c r="U40" s="106">
        <v>1.054</v>
      </c>
      <c r="V40" s="106">
        <v>1.054</v>
      </c>
      <c r="W40" s="106">
        <v>1.054</v>
      </c>
      <c r="X40" s="106">
        <v>1.054</v>
      </c>
      <c r="Y40" s="106">
        <v>1.054</v>
      </c>
      <c r="Z40" s="106">
        <v>1.054</v>
      </c>
      <c r="AA40" s="106">
        <v>1.054</v>
      </c>
      <c r="AB40" s="106">
        <v>1.054</v>
      </c>
      <c r="AC40" s="106">
        <v>1.054</v>
      </c>
      <c r="AD40" s="106">
        <v>1.054</v>
      </c>
      <c r="AE40" s="106">
        <v>1.054</v>
      </c>
    </row>
    <row r="41" spans="1:31" s="82" customFormat="1" ht="18.75" customHeight="1" x14ac:dyDescent="0.15">
      <c r="A41" s="91" t="s">
        <v>112</v>
      </c>
      <c r="B41" s="84" t="s">
        <v>83</v>
      </c>
      <c r="C41" s="106">
        <v>1.04</v>
      </c>
      <c r="D41" s="107"/>
      <c r="E41" s="107"/>
      <c r="F41" s="107"/>
      <c r="G41" s="107"/>
      <c r="H41" s="106">
        <v>1.103</v>
      </c>
      <c r="I41" s="107"/>
      <c r="J41" s="107"/>
      <c r="K41" s="107"/>
      <c r="L41" s="107"/>
      <c r="M41" s="106">
        <v>1.0349999999999999</v>
      </c>
      <c r="N41" s="106">
        <v>1.07</v>
      </c>
      <c r="O41" s="106">
        <v>1.07</v>
      </c>
      <c r="P41" s="106">
        <v>1.0649999999999999</v>
      </c>
      <c r="Q41" s="106">
        <v>1.0569999999999999</v>
      </c>
      <c r="R41" s="106">
        <v>1.054</v>
      </c>
      <c r="S41" s="106">
        <v>1.054</v>
      </c>
      <c r="T41" s="106">
        <v>1.054</v>
      </c>
      <c r="U41" s="106">
        <v>1.054</v>
      </c>
      <c r="V41" s="106">
        <v>1.054</v>
      </c>
      <c r="W41" s="106">
        <v>1.054</v>
      </c>
      <c r="X41" s="106">
        <v>1.054</v>
      </c>
      <c r="Y41" s="106">
        <v>1.054</v>
      </c>
      <c r="Z41" s="106">
        <v>1.054</v>
      </c>
      <c r="AA41" s="106">
        <v>1.054</v>
      </c>
      <c r="AB41" s="106">
        <v>1.054</v>
      </c>
      <c r="AC41" s="106">
        <v>1.054</v>
      </c>
      <c r="AD41" s="106">
        <v>1.054</v>
      </c>
      <c r="AE41" s="106">
        <v>1.054</v>
      </c>
    </row>
    <row r="42" spans="1:31" s="82" customFormat="1" ht="8.25" x14ac:dyDescent="0.15">
      <c r="A42" s="83"/>
      <c r="B42" s="73"/>
      <c r="C42" s="100"/>
      <c r="D42" s="107"/>
      <c r="E42" s="107"/>
      <c r="F42" s="107"/>
      <c r="G42" s="107"/>
      <c r="H42" s="100"/>
      <c r="I42" s="107"/>
      <c r="J42" s="107"/>
      <c r="K42" s="107"/>
      <c r="L42" s="107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</row>
    <row r="43" spans="1:31" s="82" customFormat="1" ht="16.5" customHeight="1" x14ac:dyDescent="0.15">
      <c r="A43" s="91" t="s">
        <v>113</v>
      </c>
      <c r="B43" s="84" t="s">
        <v>83</v>
      </c>
      <c r="C43" s="106" t="s">
        <v>114</v>
      </c>
      <c r="D43" s="107"/>
      <c r="E43" s="107"/>
      <c r="F43" s="107"/>
      <c r="G43" s="107"/>
      <c r="H43" s="106">
        <v>1.1060000000000001</v>
      </c>
      <c r="I43" s="107"/>
      <c r="J43" s="107"/>
      <c r="K43" s="107"/>
      <c r="L43" s="107"/>
      <c r="M43" s="106">
        <v>1.048</v>
      </c>
      <c r="N43" s="106">
        <v>1.0429999999999999</v>
      </c>
      <c r="O43" s="106">
        <v>1.046</v>
      </c>
      <c r="P43" s="106">
        <v>1.056</v>
      </c>
      <c r="Q43" s="106">
        <v>1.056</v>
      </c>
      <c r="R43" s="106">
        <v>1.056</v>
      </c>
      <c r="S43" s="106">
        <v>1.0589999999999999</v>
      </c>
      <c r="T43" s="106">
        <v>1.0609999999999999</v>
      </c>
      <c r="U43" s="106">
        <v>1.056</v>
      </c>
      <c r="V43" s="106">
        <v>1.0529999999999999</v>
      </c>
      <c r="W43" s="106">
        <v>1.0509999999999999</v>
      </c>
      <c r="X43" s="106">
        <v>1.052</v>
      </c>
      <c r="Y43" s="106">
        <v>1.0549999999999999</v>
      </c>
      <c r="Z43" s="106">
        <v>1.0569999999999999</v>
      </c>
      <c r="AA43" s="106">
        <v>1.0589999999999999</v>
      </c>
      <c r="AB43" s="106">
        <v>1.0580000000000001</v>
      </c>
      <c r="AC43" s="106">
        <v>1.054</v>
      </c>
      <c r="AD43" s="106">
        <v>1.046</v>
      </c>
      <c r="AE43" s="106">
        <v>1.046</v>
      </c>
    </row>
    <row r="44" spans="1:31" s="82" customFormat="1" ht="8.25" x14ac:dyDescent="0.15">
      <c r="A44" s="83" t="s">
        <v>115</v>
      </c>
      <c r="B44" s="84" t="s">
        <v>83</v>
      </c>
      <c r="C44" s="106" t="s">
        <v>114</v>
      </c>
      <c r="D44" s="107"/>
      <c r="E44" s="107"/>
      <c r="F44" s="107"/>
      <c r="G44" s="107"/>
      <c r="H44" s="106">
        <v>1.107</v>
      </c>
      <c r="I44" s="107"/>
      <c r="J44" s="107"/>
      <c r="K44" s="107"/>
      <c r="L44" s="107"/>
      <c r="M44" s="106">
        <v>1.026</v>
      </c>
      <c r="N44" s="106">
        <v>1.05</v>
      </c>
      <c r="O44" s="106">
        <v>1.0309999999999999</v>
      </c>
      <c r="P44" s="106">
        <v>1.012</v>
      </c>
      <c r="Q44" s="106">
        <v>1.0249999999999999</v>
      </c>
      <c r="R44" s="106">
        <v>1.048</v>
      </c>
      <c r="S44" s="106">
        <v>1.0569999999999999</v>
      </c>
      <c r="T44" s="106">
        <v>1.0629999999999999</v>
      </c>
      <c r="U44" s="106">
        <v>1.0549999999999999</v>
      </c>
      <c r="V44" s="106">
        <v>1.0469999999999999</v>
      </c>
      <c r="W44" s="106">
        <v>1.044</v>
      </c>
      <c r="X44" s="106">
        <v>1.048</v>
      </c>
      <c r="Y44" s="106">
        <v>1.052</v>
      </c>
      <c r="Z44" s="106">
        <v>1.056</v>
      </c>
      <c r="AA44" s="106">
        <v>1.06</v>
      </c>
      <c r="AB44" s="106">
        <v>1.0580000000000001</v>
      </c>
      <c r="AC44" s="106">
        <v>1.052</v>
      </c>
      <c r="AD44" s="106">
        <v>1.042</v>
      </c>
      <c r="AE44" s="106">
        <v>1.042</v>
      </c>
    </row>
    <row r="45" spans="1:31" s="82" customFormat="1" ht="8.25" x14ac:dyDescent="0.15">
      <c r="A45" s="83" t="s">
        <v>116</v>
      </c>
      <c r="B45" s="84" t="s">
        <v>83</v>
      </c>
      <c r="C45" s="106" t="s">
        <v>114</v>
      </c>
      <c r="D45" s="107"/>
      <c r="E45" s="107"/>
      <c r="F45" s="107"/>
      <c r="G45" s="107"/>
      <c r="H45" s="106">
        <v>1.1379999999999999</v>
      </c>
      <c r="I45" s="107"/>
      <c r="J45" s="107"/>
      <c r="K45" s="107"/>
      <c r="L45" s="107"/>
      <c r="M45" s="106">
        <v>1.028</v>
      </c>
      <c r="N45" s="106">
        <v>1.036</v>
      </c>
      <c r="O45" s="106">
        <v>1.0349999999999999</v>
      </c>
      <c r="P45" s="106">
        <v>1.034</v>
      </c>
      <c r="Q45" s="106">
        <v>1.0389999999999999</v>
      </c>
      <c r="R45" s="106">
        <v>1.0489999999999999</v>
      </c>
      <c r="S45" s="106">
        <v>1.0549999999999999</v>
      </c>
      <c r="T45" s="106">
        <v>1.0569999999999999</v>
      </c>
      <c r="U45" s="106">
        <v>1.052</v>
      </c>
      <c r="V45" s="106">
        <v>1.048</v>
      </c>
      <c r="W45" s="106">
        <v>1.0469999999999999</v>
      </c>
      <c r="X45" s="106">
        <v>1.05</v>
      </c>
      <c r="Y45" s="106">
        <v>1.0529999999999999</v>
      </c>
      <c r="Z45" s="106">
        <v>1.0549999999999999</v>
      </c>
      <c r="AA45" s="106">
        <v>1.056</v>
      </c>
      <c r="AB45" s="106">
        <v>1.0580000000000001</v>
      </c>
      <c r="AC45" s="106">
        <v>1.056</v>
      </c>
      <c r="AD45" s="106">
        <v>1.05</v>
      </c>
      <c r="AE45" s="106">
        <v>1.05</v>
      </c>
    </row>
    <row r="46" spans="1:31" s="82" customFormat="1" ht="6" customHeight="1" x14ac:dyDescent="0.15">
      <c r="A46" s="91"/>
      <c r="B46" s="84"/>
      <c r="C46" s="106"/>
      <c r="D46" s="107"/>
      <c r="E46" s="107"/>
      <c r="F46" s="107"/>
      <c r="G46" s="107"/>
      <c r="H46" s="106"/>
      <c r="I46" s="107"/>
      <c r="J46" s="107"/>
      <c r="K46" s="107"/>
      <c r="L46" s="107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</row>
    <row r="47" spans="1:31" s="82" customFormat="1" ht="8.25" x14ac:dyDescent="0.15">
      <c r="A47" s="83" t="s">
        <v>117</v>
      </c>
      <c r="B47" s="73" t="s">
        <v>83</v>
      </c>
      <c r="C47" s="106" t="s">
        <v>114</v>
      </c>
      <c r="D47" s="107"/>
      <c r="E47" s="107"/>
      <c r="F47" s="107"/>
      <c r="G47" s="107"/>
      <c r="H47" s="100">
        <v>0.98</v>
      </c>
      <c r="I47" s="107"/>
      <c r="J47" s="107"/>
      <c r="K47" s="107"/>
      <c r="L47" s="107"/>
      <c r="M47" s="100">
        <v>0.92600000000000005</v>
      </c>
      <c r="N47" s="100">
        <v>0.98699999999999999</v>
      </c>
      <c r="O47" s="100">
        <v>0.98</v>
      </c>
      <c r="P47" s="100">
        <v>0.94199999999999995</v>
      </c>
      <c r="Q47" s="100">
        <v>0.96099999999999997</v>
      </c>
      <c r="R47" s="100">
        <v>0.91600000000000004</v>
      </c>
      <c r="S47" s="100">
        <v>1.0660000000000001</v>
      </c>
      <c r="T47" s="100">
        <v>1.0580000000000001</v>
      </c>
      <c r="U47" s="100">
        <v>0.93600000000000005</v>
      </c>
      <c r="V47" s="100">
        <v>1.012</v>
      </c>
      <c r="W47" s="100">
        <v>0.96199999999999997</v>
      </c>
      <c r="X47" s="100">
        <v>0.99199999999999999</v>
      </c>
      <c r="Y47" s="100">
        <v>1.012</v>
      </c>
      <c r="Z47" s="100">
        <v>1.026</v>
      </c>
      <c r="AA47" s="100">
        <v>1.0640000000000001</v>
      </c>
      <c r="AB47" s="100">
        <v>1.089</v>
      </c>
      <c r="AC47" s="100">
        <v>1.0649999999999999</v>
      </c>
      <c r="AD47" s="100">
        <v>1.0649999999999999</v>
      </c>
      <c r="AE47" s="100">
        <v>1.0649999999999999</v>
      </c>
    </row>
    <row r="48" spans="1:31" s="82" customFormat="1" ht="8.25" x14ac:dyDescent="0.15">
      <c r="A48" s="83" t="s">
        <v>118</v>
      </c>
      <c r="B48" s="84" t="s">
        <v>83</v>
      </c>
      <c r="C48" s="106" t="s">
        <v>114</v>
      </c>
      <c r="D48" s="107"/>
      <c r="E48" s="107"/>
      <c r="F48" s="107"/>
      <c r="G48" s="107"/>
      <c r="H48" s="106">
        <v>0.99</v>
      </c>
      <c r="I48" s="107"/>
      <c r="J48" s="107"/>
      <c r="K48" s="107"/>
      <c r="L48" s="107"/>
      <c r="M48" s="106">
        <v>0.93</v>
      </c>
      <c r="N48" s="106">
        <v>0.99</v>
      </c>
      <c r="O48" s="106">
        <v>0.98299999999999998</v>
      </c>
      <c r="P48" s="106">
        <v>0.94499999999999995</v>
      </c>
      <c r="Q48" s="106">
        <v>0.96499999999999997</v>
      </c>
      <c r="R48" s="106">
        <v>0.92300000000000004</v>
      </c>
      <c r="S48" s="106">
        <v>1.0669999999999999</v>
      </c>
      <c r="T48" s="106">
        <v>1.0589999999999999</v>
      </c>
      <c r="U48" s="106">
        <v>0.94199999999999995</v>
      </c>
      <c r="V48" s="106">
        <v>1.0149999999999999</v>
      </c>
      <c r="W48" s="106">
        <v>0.96699999999999997</v>
      </c>
      <c r="X48" s="106">
        <v>0.996</v>
      </c>
      <c r="Y48" s="106">
        <v>1.016</v>
      </c>
      <c r="Z48" s="106">
        <v>1.028</v>
      </c>
      <c r="AA48" s="106">
        <v>1.0640000000000001</v>
      </c>
      <c r="AB48" s="106">
        <v>1.087</v>
      </c>
      <c r="AC48" s="106">
        <v>1.0649999999999999</v>
      </c>
      <c r="AD48" s="106">
        <v>1.0649999999999999</v>
      </c>
      <c r="AE48" s="106">
        <v>1.0649999999999999</v>
      </c>
    </row>
    <row r="49" spans="1:31" s="82" customFormat="1" ht="15" customHeight="1" x14ac:dyDescent="0.15">
      <c r="A49" s="83" t="s">
        <v>119</v>
      </c>
      <c r="B49" s="84"/>
      <c r="C49" s="108"/>
      <c r="D49" s="109"/>
      <c r="E49" s="109"/>
      <c r="F49" s="109"/>
      <c r="G49" s="109"/>
      <c r="H49" s="108"/>
      <c r="I49" s="109"/>
      <c r="J49" s="109"/>
      <c r="K49" s="109"/>
      <c r="L49" s="109"/>
      <c r="M49" s="108"/>
      <c r="N49" s="108"/>
      <c r="O49" s="108"/>
      <c r="P49" s="106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</row>
    <row r="50" spans="1:31" s="82" customFormat="1" ht="9.75" customHeight="1" x14ac:dyDescent="0.15">
      <c r="A50" s="91" t="s">
        <v>120</v>
      </c>
      <c r="B50" s="84" t="s">
        <v>83</v>
      </c>
      <c r="C50" s="106" t="s">
        <v>114</v>
      </c>
      <c r="D50" s="107"/>
      <c r="E50" s="107"/>
      <c r="F50" s="107"/>
      <c r="G50" s="107"/>
      <c r="H50" s="106">
        <v>1.077</v>
      </c>
      <c r="I50" s="107"/>
      <c r="J50" s="107"/>
      <c r="K50" s="107"/>
      <c r="L50" s="107"/>
      <c r="M50" s="106">
        <v>1.03</v>
      </c>
      <c r="N50" s="106">
        <v>1.0660000000000001</v>
      </c>
      <c r="O50" s="106">
        <v>1.0650000000000002</v>
      </c>
      <c r="P50" s="106">
        <v>1.0649999999999999</v>
      </c>
      <c r="Q50" s="106">
        <v>1.0549999999999999</v>
      </c>
      <c r="R50" s="106">
        <v>1.0580000000000001</v>
      </c>
      <c r="S50" s="106">
        <v>1.056</v>
      </c>
      <c r="T50" s="106">
        <v>1.0580000000000001</v>
      </c>
      <c r="U50" s="106">
        <v>1.0429999999999999</v>
      </c>
      <c r="V50" s="106">
        <v>1.0549999999999999</v>
      </c>
      <c r="W50" s="106">
        <v>1.038</v>
      </c>
      <c r="X50" s="106">
        <v>1.048</v>
      </c>
      <c r="Y50" s="106">
        <v>1.036</v>
      </c>
      <c r="Z50" s="106">
        <v>1.0549999999999999</v>
      </c>
      <c r="AA50" s="106">
        <v>1.0609999999999999</v>
      </c>
      <c r="AB50" s="106">
        <v>1.06</v>
      </c>
      <c r="AC50" s="106">
        <v>1.0549999999999999</v>
      </c>
      <c r="AD50" s="106">
        <v>1.0549999999999999</v>
      </c>
      <c r="AE50" s="106">
        <v>1.054</v>
      </c>
    </row>
    <row r="51" spans="1:31" s="82" customFormat="1" ht="8.25" x14ac:dyDescent="0.15">
      <c r="A51" s="83" t="s">
        <v>121</v>
      </c>
      <c r="B51" s="73" t="s">
        <v>83</v>
      </c>
      <c r="C51" s="106" t="s">
        <v>114</v>
      </c>
      <c r="D51" s="107"/>
      <c r="E51" s="107"/>
      <c r="F51" s="107"/>
      <c r="G51" s="107"/>
      <c r="H51" s="100">
        <v>1.0649999999999999</v>
      </c>
      <c r="I51" s="107"/>
      <c r="J51" s="107"/>
      <c r="K51" s="107"/>
      <c r="L51" s="107"/>
      <c r="M51" s="100">
        <v>1.028</v>
      </c>
      <c r="N51" s="100">
        <v>1.0589999999999999</v>
      </c>
      <c r="O51" s="100">
        <v>1.0640000000000001</v>
      </c>
      <c r="P51" s="100">
        <v>1.0669999999999999</v>
      </c>
      <c r="Q51" s="100">
        <v>1.052</v>
      </c>
      <c r="R51" s="100">
        <v>1.0580000000000001</v>
      </c>
      <c r="S51" s="100">
        <v>1.0549999999999999</v>
      </c>
      <c r="T51" s="100">
        <v>1.0609999999999999</v>
      </c>
      <c r="U51" s="100">
        <v>1.0489999999999999</v>
      </c>
      <c r="V51" s="100">
        <v>1.0569999999999999</v>
      </c>
      <c r="W51" s="100">
        <v>1.042</v>
      </c>
      <c r="X51" s="100">
        <v>1.048</v>
      </c>
      <c r="Y51" s="100">
        <v>1.0409999999999999</v>
      </c>
      <c r="Z51" s="100">
        <v>1.0589999999999999</v>
      </c>
      <c r="AA51" s="100">
        <v>1.06</v>
      </c>
      <c r="AB51" s="100">
        <v>1.06</v>
      </c>
      <c r="AC51" s="100">
        <v>1.052</v>
      </c>
      <c r="AD51" s="100">
        <v>1.0549999999999999</v>
      </c>
      <c r="AE51" s="100">
        <v>1.0509999999999999</v>
      </c>
    </row>
    <row r="52" spans="1:31" s="82" customFormat="1" ht="8.25" x14ac:dyDescent="0.15">
      <c r="A52" s="83" t="s">
        <v>122</v>
      </c>
      <c r="B52" s="84" t="s">
        <v>83</v>
      </c>
      <c r="C52" s="106" t="s">
        <v>114</v>
      </c>
      <c r="D52" s="107"/>
      <c r="E52" s="107"/>
      <c r="F52" s="107"/>
      <c r="G52" s="107"/>
      <c r="H52" s="106">
        <v>1.0680000000000001</v>
      </c>
      <c r="I52" s="107"/>
      <c r="J52" s="107"/>
      <c r="K52" s="107"/>
      <c r="L52" s="107"/>
      <c r="M52" s="106">
        <v>1.0349999999999999</v>
      </c>
      <c r="N52" s="106">
        <v>1.0650000000000002</v>
      </c>
      <c r="O52" s="106">
        <v>1.056</v>
      </c>
      <c r="P52" s="106">
        <v>1.0649999999999999</v>
      </c>
      <c r="Q52" s="106">
        <v>1.0409999999999999</v>
      </c>
      <c r="R52" s="106">
        <v>1.0620000000000001</v>
      </c>
      <c r="S52" s="106">
        <v>1.056</v>
      </c>
      <c r="T52" s="106">
        <v>1.0589999999999999</v>
      </c>
      <c r="U52" s="106">
        <v>1.0489999999999999</v>
      </c>
      <c r="V52" s="106">
        <v>1.056</v>
      </c>
      <c r="W52" s="106">
        <v>1.046</v>
      </c>
      <c r="X52" s="106">
        <v>1.0409999999999999</v>
      </c>
      <c r="Y52" s="106">
        <v>1.04</v>
      </c>
      <c r="Z52" s="106">
        <v>1.0569999999999999</v>
      </c>
      <c r="AA52" s="106">
        <v>1.056</v>
      </c>
      <c r="AB52" s="106">
        <v>1.0569999999999999</v>
      </c>
      <c r="AC52" s="106">
        <v>1.054</v>
      </c>
      <c r="AD52" s="106">
        <v>1.056</v>
      </c>
      <c r="AE52" s="106">
        <v>1.0529999999999999</v>
      </c>
    </row>
    <row r="53" spans="1:31" s="82" customFormat="1" ht="8.25" x14ac:dyDescent="0.15">
      <c r="A53" s="83" t="s">
        <v>123</v>
      </c>
      <c r="B53" s="84" t="s">
        <v>83</v>
      </c>
      <c r="C53" s="106" t="s">
        <v>114</v>
      </c>
      <c r="D53" s="107"/>
      <c r="E53" s="107"/>
      <c r="F53" s="107"/>
      <c r="G53" s="107"/>
      <c r="H53" s="106">
        <v>1.0620000000000001</v>
      </c>
      <c r="I53" s="107"/>
      <c r="J53" s="107"/>
      <c r="K53" s="107"/>
      <c r="L53" s="107"/>
      <c r="M53" s="106">
        <v>1.0199999999999998</v>
      </c>
      <c r="N53" s="106">
        <v>1.07</v>
      </c>
      <c r="O53" s="106">
        <v>1.079</v>
      </c>
      <c r="P53" s="106">
        <v>1.0660000000000001</v>
      </c>
      <c r="Q53" s="106">
        <v>1.075</v>
      </c>
      <c r="R53" s="106">
        <v>1.038</v>
      </c>
      <c r="S53" s="106">
        <v>1.0660000000000001</v>
      </c>
      <c r="T53" s="106">
        <v>1.048</v>
      </c>
      <c r="U53" s="106">
        <v>1.054</v>
      </c>
      <c r="V53" s="106">
        <v>1.0660000000000001</v>
      </c>
      <c r="W53" s="106">
        <v>1.026</v>
      </c>
      <c r="X53" s="106">
        <v>1.0549999999999999</v>
      </c>
      <c r="Y53" s="106">
        <v>1.0469999999999999</v>
      </c>
      <c r="Z53" s="106">
        <v>1.073</v>
      </c>
      <c r="AA53" s="106">
        <v>1.0660000000000001</v>
      </c>
      <c r="AB53" s="106">
        <v>1.07</v>
      </c>
      <c r="AC53" s="106">
        <v>1.0580000000000001</v>
      </c>
      <c r="AD53" s="106">
        <v>1.0629999999999999</v>
      </c>
      <c r="AE53" s="106">
        <v>1.06</v>
      </c>
    </row>
    <row r="54" spans="1:31" s="82" customFormat="1" ht="10.5" customHeight="1" x14ac:dyDescent="0.15">
      <c r="A54" s="91" t="s">
        <v>124</v>
      </c>
      <c r="B54" s="84" t="s">
        <v>83</v>
      </c>
      <c r="C54" s="106" t="s">
        <v>114</v>
      </c>
      <c r="D54" s="107"/>
      <c r="E54" s="107"/>
      <c r="F54" s="107"/>
      <c r="G54" s="107"/>
      <c r="H54" s="106">
        <v>1.0680000000000001</v>
      </c>
      <c r="I54" s="107"/>
      <c r="J54" s="107"/>
      <c r="K54" s="107"/>
      <c r="L54" s="107"/>
      <c r="M54" s="106">
        <v>1.0249999999999999</v>
      </c>
      <c r="N54" s="106">
        <v>1.0620000000000001</v>
      </c>
      <c r="O54" s="106">
        <v>1.071</v>
      </c>
      <c r="P54" s="106">
        <v>1.0649999999999999</v>
      </c>
      <c r="Q54" s="106">
        <v>1.0609999999999999</v>
      </c>
      <c r="R54" s="106">
        <v>1.0609999999999999</v>
      </c>
      <c r="S54" s="106">
        <v>1.0580000000000001</v>
      </c>
      <c r="T54" s="106">
        <v>1.0629999999999999</v>
      </c>
      <c r="U54" s="106">
        <v>1.038</v>
      </c>
      <c r="V54" s="106">
        <v>1.0640000000000001</v>
      </c>
      <c r="W54" s="106">
        <v>1.0429999999999999</v>
      </c>
      <c r="X54" s="106">
        <v>1.0429999999999999</v>
      </c>
      <c r="Y54" s="106">
        <v>1.0269999999999999</v>
      </c>
      <c r="Z54" s="106">
        <v>1.0569999999999999</v>
      </c>
      <c r="AA54" s="106">
        <v>1.0649999999999999</v>
      </c>
      <c r="AB54" s="106">
        <v>1.0649999999999999</v>
      </c>
      <c r="AC54" s="106">
        <v>1.0569999999999999</v>
      </c>
      <c r="AD54" s="106">
        <v>1.06</v>
      </c>
      <c r="AE54" s="106">
        <v>1.0580000000000001</v>
      </c>
    </row>
    <row r="55" spans="1:31" s="82" customFormat="1" ht="8.25" x14ac:dyDescent="0.15">
      <c r="A55" s="83" t="s">
        <v>125</v>
      </c>
      <c r="B55" s="73" t="s">
        <v>83</v>
      </c>
      <c r="C55" s="106" t="s">
        <v>114</v>
      </c>
      <c r="D55" s="107"/>
      <c r="E55" s="107"/>
      <c r="F55" s="107"/>
      <c r="G55" s="107"/>
      <c r="H55" s="100">
        <v>0.98399999999999999</v>
      </c>
      <c r="I55" s="107"/>
      <c r="J55" s="107"/>
      <c r="K55" s="107"/>
      <c r="L55" s="107"/>
      <c r="M55" s="100">
        <v>1.06</v>
      </c>
      <c r="N55" s="100">
        <v>1.0229999999999999</v>
      </c>
      <c r="O55" s="100">
        <v>1.0229999999999999</v>
      </c>
      <c r="P55" s="100">
        <v>1.0409999999999999</v>
      </c>
      <c r="Q55" s="100">
        <v>1.04</v>
      </c>
      <c r="R55" s="100">
        <v>1.0580000000000001</v>
      </c>
      <c r="S55" s="100">
        <v>1.056</v>
      </c>
      <c r="T55" s="100">
        <v>1.056</v>
      </c>
      <c r="U55" s="100">
        <v>1.0529999999999999</v>
      </c>
      <c r="V55" s="100">
        <v>1.0549999999999999</v>
      </c>
      <c r="W55" s="100">
        <v>1.048</v>
      </c>
      <c r="X55" s="100">
        <v>1.05</v>
      </c>
      <c r="Y55" s="100">
        <v>1.0489999999999999</v>
      </c>
      <c r="Z55" s="100">
        <v>1.06</v>
      </c>
      <c r="AA55" s="100">
        <v>1.0549999999999999</v>
      </c>
      <c r="AB55" s="100">
        <v>1.0589999999999999</v>
      </c>
      <c r="AC55" s="100">
        <v>1.0589999999999999</v>
      </c>
      <c r="AD55" s="100">
        <v>1.0620000000000001</v>
      </c>
      <c r="AE55" s="100">
        <v>1.0549999999999999</v>
      </c>
    </row>
    <row r="56" spans="1:31" s="82" customFormat="1" ht="7.5" customHeight="1" x14ac:dyDescent="0.2">
      <c r="A56" s="83"/>
      <c r="B56" s="84"/>
      <c r="C56" s="100"/>
      <c r="D56" s="110"/>
      <c r="E56" s="110"/>
      <c r="F56" s="110"/>
      <c r="G56" s="110"/>
      <c r="H56" s="100"/>
      <c r="I56" s="110"/>
      <c r="J56" s="110"/>
      <c r="K56" s="110"/>
      <c r="L56" s="11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</row>
    <row r="57" spans="1:31" s="82" customFormat="1" ht="15" customHeight="1" x14ac:dyDescent="0.15">
      <c r="A57" s="111" t="s">
        <v>126</v>
      </c>
      <c r="B57" s="112" t="s">
        <v>83</v>
      </c>
      <c r="C57" s="106" t="s">
        <v>114</v>
      </c>
      <c r="D57" s="113" t="s">
        <v>127</v>
      </c>
      <c r="E57" s="113" t="s">
        <v>127</v>
      </c>
      <c r="F57" s="113" t="s">
        <v>127</v>
      </c>
      <c r="G57" s="113" t="s">
        <v>127</v>
      </c>
      <c r="H57" s="89">
        <v>1.141</v>
      </c>
      <c r="I57" s="113" t="s">
        <v>127</v>
      </c>
      <c r="J57" s="113" t="s">
        <v>127</v>
      </c>
      <c r="K57" s="113" t="s">
        <v>127</v>
      </c>
      <c r="L57" s="113" t="s">
        <v>127</v>
      </c>
      <c r="M57" s="89">
        <v>1.1372</v>
      </c>
      <c r="N57" s="89">
        <v>1.1024</v>
      </c>
      <c r="O57" s="89">
        <v>0.98680000000000001</v>
      </c>
      <c r="P57" s="89">
        <v>0.9718</v>
      </c>
      <c r="Q57" s="89">
        <v>1.0782</v>
      </c>
      <c r="R57" s="89">
        <v>1.0632999999999999</v>
      </c>
      <c r="S57" s="89">
        <v>1.0641</v>
      </c>
      <c r="T57" s="89">
        <v>1.0651999999999999</v>
      </c>
      <c r="U57" s="89">
        <v>1.0590999999999999</v>
      </c>
      <c r="V57" s="89">
        <v>1.0581</v>
      </c>
      <c r="W57" s="89">
        <v>1.0620000000000001</v>
      </c>
      <c r="X57" s="89">
        <v>1.06</v>
      </c>
      <c r="Y57" s="89">
        <v>1.0589</v>
      </c>
      <c r="Z57" s="89">
        <v>1.0589</v>
      </c>
      <c r="AA57" s="89">
        <v>1.0589</v>
      </c>
      <c r="AB57" s="89">
        <v>1.0588</v>
      </c>
      <c r="AC57" s="89">
        <v>1.0588</v>
      </c>
      <c r="AD57" s="89">
        <v>1.0587</v>
      </c>
      <c r="AE57" s="89">
        <v>1.0587</v>
      </c>
    </row>
    <row r="58" spans="1:31" s="82" customFormat="1" ht="21" customHeight="1" x14ac:dyDescent="0.15">
      <c r="A58" s="111" t="s">
        <v>128</v>
      </c>
      <c r="B58" s="112" t="s">
        <v>83</v>
      </c>
      <c r="C58" s="106" t="s">
        <v>114</v>
      </c>
      <c r="D58" s="113" t="s">
        <v>127</v>
      </c>
      <c r="E58" s="113" t="s">
        <v>127</v>
      </c>
      <c r="F58" s="113" t="s">
        <v>127</v>
      </c>
      <c r="G58" s="113" t="s">
        <v>127</v>
      </c>
      <c r="H58" s="89">
        <v>1.129</v>
      </c>
      <c r="I58" s="113" t="s">
        <v>127</v>
      </c>
      <c r="J58" s="113" t="s">
        <v>127</v>
      </c>
      <c r="K58" s="113" t="s">
        <v>127</v>
      </c>
      <c r="L58" s="113" t="s">
        <v>127</v>
      </c>
      <c r="M58" s="89">
        <v>1.1167</v>
      </c>
      <c r="N58" s="89">
        <v>1.1308</v>
      </c>
      <c r="O58" s="89">
        <v>0.96550000000000002</v>
      </c>
      <c r="P58" s="89">
        <v>0.98080000000000001</v>
      </c>
      <c r="Q58" s="89">
        <v>1.0741000000000001</v>
      </c>
      <c r="R58" s="89">
        <v>1.0591999999999999</v>
      </c>
      <c r="S58" s="89">
        <v>1.0601</v>
      </c>
      <c r="T58" s="89">
        <v>1.0610999999999999</v>
      </c>
      <c r="U58" s="89">
        <v>1.0549999999999999</v>
      </c>
      <c r="V58" s="89">
        <v>1.054</v>
      </c>
      <c r="W58" s="89">
        <v>1.0579000000000001</v>
      </c>
      <c r="X58" s="89">
        <v>1.0558000000000001</v>
      </c>
      <c r="Y58" s="89">
        <v>1.0548</v>
      </c>
      <c r="Z58" s="89">
        <v>1.0547</v>
      </c>
      <c r="AA58" s="89">
        <v>1.0547</v>
      </c>
      <c r="AB58" s="89">
        <v>1.0546</v>
      </c>
      <c r="AC58" s="89">
        <v>1.0546</v>
      </c>
      <c r="AD58" s="89">
        <v>1.0545</v>
      </c>
      <c r="AE58" s="89">
        <v>1.0544</v>
      </c>
    </row>
    <row r="59" spans="1:31" s="82" customFormat="1" ht="9" customHeight="1" x14ac:dyDescent="0.2">
      <c r="A59" s="83"/>
      <c r="B59" s="84"/>
      <c r="C59" s="100"/>
      <c r="D59" s="110"/>
      <c r="E59" s="110"/>
      <c r="F59" s="110"/>
      <c r="G59" s="110"/>
      <c r="H59" s="100"/>
      <c r="I59" s="110"/>
      <c r="J59" s="110"/>
      <c r="K59" s="110"/>
      <c r="L59" s="11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</row>
    <row r="60" spans="1:31" s="82" customFormat="1" ht="19.5" customHeight="1" x14ac:dyDescent="0.15">
      <c r="A60" s="91" t="s">
        <v>129</v>
      </c>
      <c r="B60" s="84" t="s">
        <v>83</v>
      </c>
      <c r="C60" s="106" t="s">
        <v>114</v>
      </c>
      <c r="D60" s="114"/>
      <c r="E60" s="114"/>
      <c r="F60" s="114"/>
      <c r="G60" s="114"/>
      <c r="H60" s="89">
        <v>1.099</v>
      </c>
      <c r="I60" s="114"/>
      <c r="J60" s="114"/>
      <c r="K60" s="114"/>
      <c r="L60" s="114"/>
      <c r="M60" s="89">
        <v>1.0349999999999999</v>
      </c>
      <c r="N60" s="89">
        <v>1.067415458937198</v>
      </c>
      <c r="O60" s="89">
        <v>1.06</v>
      </c>
      <c r="P60" s="89">
        <v>1.0569999999999999</v>
      </c>
      <c r="Q60" s="89">
        <v>1.0569999999999999</v>
      </c>
      <c r="R60" s="89">
        <v>1.0569999999999999</v>
      </c>
      <c r="S60" s="89">
        <v>1.056</v>
      </c>
      <c r="T60" s="89">
        <v>1.054</v>
      </c>
      <c r="U60" s="89">
        <v>1.054</v>
      </c>
      <c r="V60" s="89">
        <v>1.054</v>
      </c>
      <c r="W60" s="89">
        <v>1.054</v>
      </c>
      <c r="X60" s="89">
        <v>1.052</v>
      </c>
      <c r="Y60" s="89">
        <v>1.05</v>
      </c>
      <c r="Z60" s="89">
        <v>1.05</v>
      </c>
      <c r="AA60" s="89">
        <v>1.05</v>
      </c>
      <c r="AB60" s="89">
        <v>1.05</v>
      </c>
      <c r="AC60" s="89">
        <v>1.05</v>
      </c>
      <c r="AD60" s="89">
        <v>1.05</v>
      </c>
      <c r="AE60" s="89">
        <v>1.05</v>
      </c>
    </row>
    <row r="61" spans="1:31" s="82" customFormat="1" ht="16.5" customHeight="1" x14ac:dyDescent="0.15">
      <c r="A61" s="91" t="s">
        <v>130</v>
      </c>
      <c r="B61" s="84" t="s">
        <v>83</v>
      </c>
      <c r="C61" s="106" t="s">
        <v>114</v>
      </c>
      <c r="D61" s="114"/>
      <c r="E61" s="114"/>
      <c r="F61" s="114"/>
      <c r="G61" s="114"/>
      <c r="H61" s="89">
        <v>1.1000000000000001</v>
      </c>
      <c r="I61" s="114"/>
      <c r="J61" s="114"/>
      <c r="K61" s="114"/>
      <c r="L61" s="114"/>
      <c r="M61" s="89">
        <v>1.0359999999999998</v>
      </c>
      <c r="N61" s="89">
        <v>1.0678610038610039</v>
      </c>
      <c r="O61" s="89">
        <v>1.06</v>
      </c>
      <c r="P61" s="89">
        <v>1.056</v>
      </c>
      <c r="Q61" s="89">
        <v>1.056</v>
      </c>
      <c r="R61" s="89">
        <v>1.056</v>
      </c>
      <c r="S61" s="89">
        <v>1.0549999999999999</v>
      </c>
      <c r="T61" s="89">
        <v>1.0549999999999999</v>
      </c>
      <c r="U61" s="89">
        <v>1.0549999999999999</v>
      </c>
      <c r="V61" s="89">
        <v>1.0549999999999999</v>
      </c>
      <c r="W61" s="89">
        <v>1.0549999999999999</v>
      </c>
      <c r="X61" s="89">
        <v>1.0529999999999999</v>
      </c>
      <c r="Y61" s="89">
        <v>1.0509999999999999</v>
      </c>
      <c r="Z61" s="89">
        <v>1.0509999999999999</v>
      </c>
      <c r="AA61" s="89">
        <v>1.0509999999999999</v>
      </c>
      <c r="AB61" s="89">
        <v>1.0509999999999999</v>
      </c>
      <c r="AC61" s="89">
        <v>1.0509999999999999</v>
      </c>
      <c r="AD61" s="89">
        <v>1.0509999999999999</v>
      </c>
      <c r="AE61" s="89">
        <v>1.0509999999999999</v>
      </c>
    </row>
    <row r="62" spans="1:31" s="82" customFormat="1" ht="16.5" x14ac:dyDescent="0.15">
      <c r="A62" s="91" t="s">
        <v>131</v>
      </c>
      <c r="B62" s="84" t="s">
        <v>83</v>
      </c>
      <c r="C62" s="106" t="s">
        <v>114</v>
      </c>
      <c r="D62" s="114"/>
      <c r="E62" s="114"/>
      <c r="F62" s="114"/>
      <c r="G62" s="114"/>
      <c r="H62" s="89">
        <v>1.131</v>
      </c>
      <c r="I62" s="114"/>
      <c r="J62" s="114"/>
      <c r="K62" s="114"/>
      <c r="L62" s="114"/>
      <c r="M62" s="89">
        <v>1.0389999999999999</v>
      </c>
      <c r="N62" s="89">
        <v>1.0696997112608277</v>
      </c>
      <c r="O62" s="89">
        <v>1.0569999999999999</v>
      </c>
      <c r="P62" s="89">
        <v>1.0569999999999999</v>
      </c>
      <c r="Q62" s="89">
        <v>1.0529999999999999</v>
      </c>
      <c r="R62" s="89">
        <v>1.052</v>
      </c>
      <c r="S62" s="89">
        <v>1.052</v>
      </c>
      <c r="T62" s="89">
        <v>1.05</v>
      </c>
      <c r="U62" s="89">
        <v>1.0489999999999999</v>
      </c>
      <c r="V62" s="89">
        <v>1.0489999999999999</v>
      </c>
      <c r="W62" s="89">
        <v>1.0489999999999999</v>
      </c>
      <c r="X62" s="89">
        <v>1.048</v>
      </c>
      <c r="Y62" s="89">
        <v>1.048</v>
      </c>
      <c r="Z62" s="89">
        <v>1.048</v>
      </c>
      <c r="AA62" s="89">
        <v>1.048</v>
      </c>
      <c r="AB62" s="89">
        <v>1.048</v>
      </c>
      <c r="AC62" s="89">
        <v>1.048</v>
      </c>
      <c r="AD62" s="89">
        <v>1.048</v>
      </c>
      <c r="AE62" s="89">
        <v>1.048</v>
      </c>
    </row>
    <row r="63" spans="1:31" s="82" customFormat="1" ht="16.5" x14ac:dyDescent="0.15">
      <c r="A63" s="91" t="s">
        <v>132</v>
      </c>
      <c r="B63" s="84" t="s">
        <v>83</v>
      </c>
      <c r="C63" s="106" t="s">
        <v>114</v>
      </c>
      <c r="D63" s="114"/>
      <c r="E63" s="114"/>
      <c r="F63" s="114"/>
      <c r="G63" s="114"/>
      <c r="H63" s="89">
        <v>1.081</v>
      </c>
      <c r="I63" s="114"/>
      <c r="J63" s="114"/>
      <c r="K63" s="114"/>
      <c r="L63" s="114"/>
      <c r="M63" s="89">
        <v>1.0400000000000003</v>
      </c>
      <c r="N63" s="89">
        <v>1.0659807692307692</v>
      </c>
      <c r="O63" s="89">
        <v>1.052</v>
      </c>
      <c r="P63" s="89">
        <v>1.052</v>
      </c>
      <c r="Q63" s="89">
        <v>1.052</v>
      </c>
      <c r="R63" s="89">
        <v>1.052</v>
      </c>
      <c r="S63" s="89">
        <v>1.0509999999999999</v>
      </c>
      <c r="T63" s="89">
        <v>1.0509999999999999</v>
      </c>
      <c r="U63" s="89">
        <v>1.0509999999999999</v>
      </c>
      <c r="V63" s="89">
        <v>1.0509999999999999</v>
      </c>
      <c r="W63" s="89">
        <v>1.0509999999999999</v>
      </c>
      <c r="X63" s="89">
        <v>1.0509999999999999</v>
      </c>
      <c r="Y63" s="89">
        <v>1.0489999999999999</v>
      </c>
      <c r="Z63" s="89">
        <v>1.0489999999999999</v>
      </c>
      <c r="AA63" s="89">
        <v>1.0489999999999999</v>
      </c>
      <c r="AB63" s="89">
        <v>1.0489999999999999</v>
      </c>
      <c r="AC63" s="89">
        <v>1.0489999999999999</v>
      </c>
      <c r="AD63" s="89">
        <v>1.0489999999999999</v>
      </c>
      <c r="AE63" s="89">
        <v>1.0489999999999999</v>
      </c>
    </row>
    <row r="64" spans="1:31" s="82" customFormat="1" ht="10.5" customHeight="1" x14ac:dyDescent="0.15">
      <c r="A64" s="91" t="s">
        <v>133</v>
      </c>
      <c r="B64" s="84" t="s">
        <v>83</v>
      </c>
      <c r="C64" s="106" t="s">
        <v>114</v>
      </c>
      <c r="D64" s="114"/>
      <c r="E64" s="114"/>
      <c r="F64" s="114"/>
      <c r="G64" s="114"/>
      <c r="H64" s="89">
        <v>1.0820000000000001</v>
      </c>
      <c r="I64" s="114"/>
      <c r="J64" s="114"/>
      <c r="K64" s="114"/>
      <c r="L64" s="114"/>
      <c r="M64" s="89">
        <v>1.04</v>
      </c>
      <c r="N64" s="89">
        <v>1.0659807692307695</v>
      </c>
      <c r="O64" s="89">
        <v>1.054</v>
      </c>
      <c r="P64" s="89">
        <v>1.054</v>
      </c>
      <c r="Q64" s="89">
        <v>1.054</v>
      </c>
      <c r="R64" s="89">
        <v>1.054</v>
      </c>
      <c r="S64" s="89">
        <v>1.0509999999999999</v>
      </c>
      <c r="T64" s="89">
        <v>1.0509999999999999</v>
      </c>
      <c r="U64" s="89">
        <v>1.05</v>
      </c>
      <c r="V64" s="89">
        <v>1.05</v>
      </c>
      <c r="W64" s="89">
        <v>1.05</v>
      </c>
      <c r="X64" s="89">
        <v>1.05</v>
      </c>
      <c r="Y64" s="89">
        <v>1.05</v>
      </c>
      <c r="Z64" s="89">
        <v>1.0509999999999999</v>
      </c>
      <c r="AA64" s="89">
        <v>1.0509999999999999</v>
      </c>
      <c r="AB64" s="89">
        <v>1.0509999999999999</v>
      </c>
      <c r="AC64" s="89">
        <v>1.0509999999999999</v>
      </c>
      <c r="AD64" s="89">
        <v>1.0509999999999999</v>
      </c>
      <c r="AE64" s="89">
        <v>1.0509999999999999</v>
      </c>
    </row>
    <row r="65" spans="1:31" s="82" customFormat="1" ht="10.5" customHeight="1" x14ac:dyDescent="0.15">
      <c r="A65" s="91" t="s">
        <v>134</v>
      </c>
      <c r="B65" s="84" t="s">
        <v>83</v>
      </c>
      <c r="C65" s="106" t="s">
        <v>114</v>
      </c>
      <c r="D65" s="114"/>
      <c r="E65" s="114"/>
      <c r="F65" s="114"/>
      <c r="G65" s="114"/>
      <c r="H65" s="89">
        <v>1.0920000000000001</v>
      </c>
      <c r="I65" s="114"/>
      <c r="J65" s="114"/>
      <c r="K65" s="114"/>
      <c r="L65" s="114"/>
      <c r="M65" s="89">
        <v>1.0414999999999999</v>
      </c>
      <c r="N65" s="89">
        <v>1.0684421507441191</v>
      </c>
      <c r="O65" s="89">
        <v>1.0549999999999999</v>
      </c>
      <c r="P65" s="89">
        <v>1.0549999999999999</v>
      </c>
      <c r="Q65" s="89">
        <v>1.0549999999999999</v>
      </c>
      <c r="R65" s="89">
        <v>1.0549999999999999</v>
      </c>
      <c r="S65" s="89">
        <v>1.0509999999999999</v>
      </c>
      <c r="T65" s="89">
        <v>1.0489999999999999</v>
      </c>
      <c r="U65" s="89">
        <v>1.0489999999999999</v>
      </c>
      <c r="V65" s="89">
        <v>1.0489999999999999</v>
      </c>
      <c r="W65" s="89">
        <v>1.0489999999999999</v>
      </c>
      <c r="X65" s="89">
        <v>1.048</v>
      </c>
      <c r="Y65" s="89">
        <v>1.048</v>
      </c>
      <c r="Z65" s="89">
        <v>1.048</v>
      </c>
      <c r="AA65" s="89">
        <v>1.048</v>
      </c>
      <c r="AB65" s="89">
        <v>1.048</v>
      </c>
      <c r="AC65" s="89">
        <v>1.048</v>
      </c>
      <c r="AD65" s="89">
        <v>1.048</v>
      </c>
      <c r="AE65" s="89">
        <v>1.048</v>
      </c>
    </row>
    <row r="66" spans="1:31" s="77" customFormat="1" ht="12.75" x14ac:dyDescent="0.2">
      <c r="A66" s="91"/>
      <c r="B66" s="115"/>
      <c r="C66" s="74"/>
      <c r="D66" s="116"/>
      <c r="E66" s="116"/>
      <c r="F66" s="116"/>
      <c r="G66" s="116"/>
      <c r="H66" s="74"/>
      <c r="I66" s="116"/>
      <c r="J66" s="116"/>
      <c r="K66" s="116"/>
      <c r="L66" s="116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</row>
    <row r="67" spans="1:31" s="77" customFormat="1" ht="12.75" x14ac:dyDescent="0.2">
      <c r="A67" s="117" t="s">
        <v>135</v>
      </c>
      <c r="B67" s="118"/>
      <c r="C67" s="74"/>
      <c r="D67" s="116"/>
      <c r="E67" s="116"/>
      <c r="F67" s="116"/>
      <c r="G67" s="116"/>
      <c r="H67" s="74"/>
      <c r="I67" s="116"/>
      <c r="J67" s="116"/>
      <c r="K67" s="116"/>
      <c r="L67" s="116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</row>
    <row r="68" spans="1:31" s="77" customFormat="1" ht="25.5" x14ac:dyDescent="0.2">
      <c r="A68" s="91" t="s">
        <v>136</v>
      </c>
      <c r="B68" s="115" t="s">
        <v>92</v>
      </c>
      <c r="C68" s="119">
        <v>16.34</v>
      </c>
      <c r="D68" s="116"/>
      <c r="E68" s="116"/>
      <c r="F68" s="116"/>
      <c r="G68" s="116"/>
      <c r="H68" s="74"/>
      <c r="I68" s="116"/>
      <c r="J68" s="116"/>
      <c r="K68" s="116"/>
      <c r="L68" s="116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</row>
    <row r="69" spans="1:31" s="77" customFormat="1" ht="17.25" x14ac:dyDescent="0.2">
      <c r="A69" s="91" t="s">
        <v>137</v>
      </c>
      <c r="B69" s="115" t="s">
        <v>92</v>
      </c>
      <c r="C69" s="119">
        <v>18.059999999999999</v>
      </c>
      <c r="D69" s="116"/>
      <c r="E69" s="116"/>
      <c r="F69" s="116"/>
      <c r="G69" s="116"/>
      <c r="H69" s="74"/>
      <c r="I69" s="116"/>
      <c r="J69" s="116"/>
      <c r="K69" s="116"/>
      <c r="L69" s="116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</row>
    <row r="70" spans="1:31" s="77" customFormat="1" ht="17.25" x14ac:dyDescent="0.2">
      <c r="A70" s="120" t="s">
        <v>138</v>
      </c>
      <c r="B70" s="115" t="s">
        <v>92</v>
      </c>
      <c r="C70" s="119">
        <v>19.72</v>
      </c>
      <c r="D70" s="116"/>
      <c r="E70" s="116"/>
      <c r="F70" s="116"/>
      <c r="G70" s="116"/>
      <c r="H70" s="74"/>
      <c r="I70" s="116"/>
      <c r="J70" s="116"/>
      <c r="K70" s="116"/>
      <c r="L70" s="116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</row>
    <row r="71" spans="1:31" s="77" customFormat="1" ht="17.25" x14ac:dyDescent="0.2">
      <c r="A71" s="120" t="s">
        <v>139</v>
      </c>
      <c r="B71" s="115" t="s">
        <v>92</v>
      </c>
      <c r="C71" s="119">
        <v>20.57</v>
      </c>
      <c r="D71" s="116"/>
      <c r="E71" s="116"/>
      <c r="F71" s="116"/>
      <c r="G71" s="116"/>
      <c r="H71" s="74"/>
      <c r="I71" s="116"/>
      <c r="J71" s="116"/>
      <c r="K71" s="116"/>
      <c r="L71" s="116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</row>
    <row r="72" spans="1:31" s="77" customFormat="1" ht="26.25" x14ac:dyDescent="0.25">
      <c r="A72" s="120" t="s">
        <v>140</v>
      </c>
      <c r="B72" s="115" t="s">
        <v>92</v>
      </c>
      <c r="C72" s="119">
        <v>17.239999999999998</v>
      </c>
      <c r="D72" s="121"/>
      <c r="E72" s="121"/>
      <c r="F72" s="121"/>
      <c r="G72" s="121"/>
      <c r="H72" s="83"/>
      <c r="I72" s="121"/>
      <c r="J72" s="121"/>
      <c r="K72" s="121"/>
      <c r="L72" s="121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122"/>
      <c r="AC72" s="122"/>
      <c r="AD72" s="122"/>
      <c r="AE72" s="122"/>
    </row>
    <row r="73" spans="1:31" s="77" customFormat="1" x14ac:dyDescent="0.25">
      <c r="A73" s="91" t="s">
        <v>141</v>
      </c>
      <c r="B73" s="115" t="s">
        <v>92</v>
      </c>
      <c r="C73" s="119">
        <v>23.84</v>
      </c>
      <c r="D73" s="121"/>
      <c r="E73" s="121"/>
      <c r="F73" s="121"/>
      <c r="G73" s="121"/>
      <c r="H73" s="83"/>
      <c r="I73" s="121"/>
      <c r="J73" s="121"/>
      <c r="K73" s="121"/>
      <c r="L73" s="121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122"/>
      <c r="AC73" s="122"/>
      <c r="AD73" s="122"/>
      <c r="AE73" s="122"/>
    </row>
    <row r="74" spans="1:31" s="77" customFormat="1" x14ac:dyDescent="0.25">
      <c r="A74" s="91"/>
      <c r="B74" s="115"/>
      <c r="C74" s="119"/>
      <c r="D74" s="121"/>
      <c r="E74" s="121"/>
      <c r="F74" s="121"/>
      <c r="G74" s="121"/>
      <c r="H74" s="83"/>
      <c r="I74" s="121"/>
      <c r="J74" s="121"/>
      <c r="K74" s="121"/>
      <c r="L74" s="121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122"/>
      <c r="AC74" s="122"/>
      <c r="AD74" s="122"/>
      <c r="AE74" s="122"/>
    </row>
    <row r="75" spans="1:31" s="77" customFormat="1" ht="19.5" customHeight="1" x14ac:dyDescent="0.25">
      <c r="A75" s="276" t="s">
        <v>142</v>
      </c>
      <c r="B75" s="277"/>
      <c r="C75" s="277"/>
      <c r="D75" s="277"/>
      <c r="E75" s="277"/>
      <c r="F75" s="277"/>
      <c r="G75" s="277"/>
      <c r="H75" s="277"/>
      <c r="I75" s="277"/>
      <c r="J75" s="277"/>
      <c r="K75" s="277"/>
      <c r="L75" s="277"/>
      <c r="M75" s="277"/>
      <c r="N75" s="277"/>
      <c r="O75" s="277"/>
      <c r="P75" s="277"/>
      <c r="Q75" s="277"/>
      <c r="R75" s="277"/>
      <c r="S75" s="277"/>
      <c r="T75" s="277"/>
      <c r="U75" s="277"/>
      <c r="V75" s="277"/>
      <c r="W75" s="277"/>
      <c r="X75" s="277"/>
      <c r="Y75" s="277"/>
      <c r="Z75" s="277"/>
      <c r="AA75" s="277"/>
      <c r="AB75" s="277"/>
    </row>
    <row r="76" spans="1:31" s="77" customFormat="1" ht="12.75" customHeight="1" x14ac:dyDescent="0.25">
      <c r="A76" s="123" t="s">
        <v>143</v>
      </c>
      <c r="B76" s="124"/>
      <c r="C76" s="124"/>
      <c r="D76" s="121"/>
      <c r="E76" s="121"/>
      <c r="F76" s="121"/>
      <c r="G76" s="121"/>
      <c r="H76" s="124"/>
      <c r="I76" s="121"/>
      <c r="J76" s="121"/>
      <c r="K76" s="121"/>
      <c r="L76" s="121"/>
      <c r="M76" s="124"/>
      <c r="N76" s="124"/>
      <c r="O76" s="124"/>
      <c r="P76" s="124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122"/>
      <c r="AC76" s="122"/>
      <c r="AD76" s="122"/>
      <c r="AE76" s="122"/>
    </row>
    <row r="77" spans="1:31" s="77" customFormat="1" x14ac:dyDescent="0.25">
      <c r="A77" s="125" t="s">
        <v>144</v>
      </c>
      <c r="B77" s="126"/>
      <c r="C77" s="127"/>
      <c r="D77" s="128"/>
      <c r="E77" s="128"/>
      <c r="F77" s="128"/>
      <c r="G77" s="128"/>
      <c r="H77" s="127"/>
      <c r="I77" s="128"/>
      <c r="J77" s="128"/>
      <c r="K77" s="128"/>
      <c r="L77" s="128"/>
      <c r="M77" s="127"/>
      <c r="N77" s="127"/>
      <c r="O77" s="127"/>
      <c r="P77" s="127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122"/>
      <c r="AC77" s="122"/>
      <c r="AD77" s="122"/>
      <c r="AE77" s="122"/>
    </row>
    <row r="78" spans="1:31" s="77" customFormat="1" ht="25.5" customHeight="1" x14ac:dyDescent="0.15">
      <c r="A78" s="278" t="s">
        <v>145</v>
      </c>
      <c r="B78" s="278"/>
      <c r="C78" s="278"/>
      <c r="D78" s="278"/>
      <c r="E78" s="278"/>
      <c r="F78" s="278"/>
      <c r="G78" s="278"/>
      <c r="H78" s="278"/>
      <c r="I78" s="278"/>
      <c r="J78" s="278"/>
      <c r="K78" s="278"/>
      <c r="L78" s="278"/>
      <c r="M78" s="278"/>
      <c r="N78" s="278"/>
      <c r="O78" s="278"/>
      <c r="P78" s="278"/>
      <c r="Q78" s="278"/>
      <c r="R78" s="278"/>
      <c r="S78" s="278"/>
      <c r="T78" s="278"/>
      <c r="U78" s="278"/>
      <c r="V78" s="278"/>
      <c r="W78" s="83"/>
      <c r="X78" s="83"/>
      <c r="Y78" s="83"/>
      <c r="Z78" s="83"/>
      <c r="AA78" s="83"/>
      <c r="AB78" s="122"/>
      <c r="AC78" s="122"/>
      <c r="AD78" s="122"/>
      <c r="AE78" s="122"/>
    </row>
  </sheetData>
  <mergeCells count="2">
    <mergeCell ref="A75:AB75"/>
    <mergeCell ref="A78:V78"/>
  </mergeCells>
  <conditionalFormatting sqref="A40:A41">
    <cfRule type="duplicateValues" dxfId="1" priority="2"/>
  </conditionalFormatting>
  <conditionalFormatting sqref="A46 A50 A54">
    <cfRule type="duplicateValues" dxfId="0" priority="1"/>
  </conditionalFormatting>
  <pageMargins left="0.31496062992125984" right="0.31496062992125984" top="0.55118110236220474" bottom="0.35433070866141736" header="0.31496062992125984" footer="0.31496062992125984"/>
  <pageSetup paperSize="8" scale="8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9"/>
  <sheetViews>
    <sheetView zoomScale="80" zoomScaleNormal="80" workbookViewId="0">
      <selection activeCell="B29" sqref="B29"/>
    </sheetView>
  </sheetViews>
  <sheetFormatPr defaultRowHeight="15" outlineLevelCol="1" x14ac:dyDescent="0.25"/>
  <cols>
    <col min="1" max="1" width="8.5703125" style="158" customWidth="1"/>
    <col min="2" max="2" width="68.140625" style="155" customWidth="1"/>
    <col min="3" max="4" width="19.140625" style="161" customWidth="1" outlineLevel="1"/>
    <col min="5" max="5" width="19.140625" customWidth="1"/>
  </cols>
  <sheetData>
    <row r="1" spans="1:9" x14ac:dyDescent="0.25">
      <c r="A1" s="162"/>
      <c r="B1" s="163"/>
      <c r="C1" s="163"/>
      <c r="D1" s="163"/>
    </row>
    <row r="2" spans="1:9" ht="20.25" x14ac:dyDescent="0.25">
      <c r="A2" s="257" t="s">
        <v>211</v>
      </c>
      <c r="B2" s="257"/>
      <c r="C2" s="201"/>
      <c r="D2" s="201"/>
    </row>
    <row r="3" spans="1:9" ht="20.25" x14ac:dyDescent="0.25">
      <c r="A3" s="201"/>
      <c r="B3" s="201"/>
      <c r="C3" s="207">
        <v>1.0469999999999999</v>
      </c>
      <c r="D3" s="207">
        <v>1.04</v>
      </c>
      <c r="E3" s="208">
        <v>1.04</v>
      </c>
    </row>
    <row r="4" spans="1:9" x14ac:dyDescent="0.25">
      <c r="A4" s="163"/>
      <c r="B4" s="164"/>
      <c r="C4" s="209"/>
      <c r="D4" s="209"/>
      <c r="E4" s="208"/>
    </row>
    <row r="5" spans="1:9" ht="15.75" x14ac:dyDescent="0.25">
      <c r="A5" s="16" t="s">
        <v>6</v>
      </c>
      <c r="B5" s="17"/>
      <c r="C5" s="203"/>
      <c r="D5" s="203"/>
      <c r="E5" s="203"/>
    </row>
    <row r="6" spans="1:9" ht="15.75" x14ac:dyDescent="0.25">
      <c r="A6" s="258" t="s">
        <v>2</v>
      </c>
      <c r="B6" s="270" t="s">
        <v>1</v>
      </c>
      <c r="C6" s="202"/>
      <c r="D6" s="202"/>
      <c r="E6" s="204"/>
    </row>
    <row r="7" spans="1:9" ht="15.75" x14ac:dyDescent="0.25">
      <c r="A7" s="258"/>
      <c r="B7" s="271"/>
      <c r="C7" s="215">
        <v>2026</v>
      </c>
      <c r="D7" s="215">
        <v>2027</v>
      </c>
      <c r="E7" s="205">
        <v>2028</v>
      </c>
    </row>
    <row r="8" spans="1:9" ht="15.75" x14ac:dyDescent="0.25">
      <c r="A8" s="258"/>
      <c r="B8" s="272"/>
      <c r="C8" s="206"/>
      <c r="D8" s="206"/>
      <c r="E8" s="206"/>
    </row>
    <row r="9" spans="1:9" ht="15.75" x14ac:dyDescent="0.25">
      <c r="A9" s="166" t="s">
        <v>3</v>
      </c>
      <c r="B9" s="167" t="s">
        <v>8</v>
      </c>
      <c r="C9" s="169"/>
      <c r="D9" s="169"/>
      <c r="E9" s="169"/>
    </row>
    <row r="10" spans="1:9" ht="15.75" x14ac:dyDescent="0.25">
      <c r="A10" s="166" t="s">
        <v>32</v>
      </c>
      <c r="B10" s="170" t="s">
        <v>10</v>
      </c>
      <c r="C10" s="210">
        <v>1.0427035520131041</v>
      </c>
      <c r="D10" s="210">
        <v>1.0402494013729022</v>
      </c>
      <c r="E10" s="210">
        <v>1.04</v>
      </c>
    </row>
    <row r="11" spans="1:9" ht="15.75" x14ac:dyDescent="0.25">
      <c r="A11" s="166" t="s">
        <v>21</v>
      </c>
      <c r="B11" s="172" t="s">
        <v>20</v>
      </c>
      <c r="C11" s="210">
        <f>C$10</f>
        <v>1.0427035520131041</v>
      </c>
      <c r="D11" s="210">
        <f>D$10</f>
        <v>1.0402494013729022</v>
      </c>
      <c r="E11" s="210">
        <f>E$10</f>
        <v>1.04</v>
      </c>
    </row>
    <row r="12" spans="1:9" ht="15.75" x14ac:dyDescent="0.25">
      <c r="A12" s="166" t="s">
        <v>22</v>
      </c>
      <c r="B12" s="172" t="s">
        <v>19</v>
      </c>
      <c r="C12" s="211"/>
      <c r="D12" s="211"/>
      <c r="E12" s="211"/>
    </row>
    <row r="13" spans="1:9" ht="15.75" x14ac:dyDescent="0.25">
      <c r="A13" s="166" t="s">
        <v>23</v>
      </c>
      <c r="B13" s="172" t="s">
        <v>188</v>
      </c>
      <c r="C13" s="210">
        <f>C$10</f>
        <v>1.0427035520131041</v>
      </c>
      <c r="D13" s="210">
        <f>D$10</f>
        <v>1.0402494013729022</v>
      </c>
      <c r="E13" s="210">
        <f>E$10</f>
        <v>1.04</v>
      </c>
      <c r="G13" s="216"/>
      <c r="I13" s="216"/>
    </row>
    <row r="14" spans="1:9" ht="15.75" hidden="1" x14ac:dyDescent="0.25">
      <c r="A14" s="166" t="s">
        <v>24</v>
      </c>
      <c r="B14" s="212" t="s">
        <v>207</v>
      </c>
      <c r="C14" s="210">
        <v>1</v>
      </c>
      <c r="D14" s="210">
        <f t="shared" ref="D14:E14" si="0">D$3</f>
        <v>1.04</v>
      </c>
      <c r="E14" s="210">
        <f t="shared" si="0"/>
        <v>1.04</v>
      </c>
      <c r="I14" s="216"/>
    </row>
    <row r="15" spans="1:9" ht="15.75" x14ac:dyDescent="0.25">
      <c r="A15" s="173" t="s">
        <v>4</v>
      </c>
      <c r="B15" s="167" t="s">
        <v>11</v>
      </c>
      <c r="C15" s="213"/>
      <c r="D15" s="213"/>
      <c r="E15" s="213"/>
    </row>
    <row r="16" spans="1:9" ht="15.75" x14ac:dyDescent="0.25">
      <c r="A16" s="173" t="s">
        <v>33</v>
      </c>
      <c r="B16" s="170" t="s">
        <v>10</v>
      </c>
      <c r="C16" s="210">
        <f t="shared" ref="C16:E17" si="1">C$10</f>
        <v>1.0427035520131041</v>
      </c>
      <c r="D16" s="210">
        <f t="shared" si="1"/>
        <v>1.0402494013729022</v>
      </c>
      <c r="E16" s="210">
        <f t="shared" si="1"/>
        <v>1.04</v>
      </c>
    </row>
    <row r="17" spans="1:5" ht="15.75" x14ac:dyDescent="0.25">
      <c r="A17" s="173" t="s">
        <v>34</v>
      </c>
      <c r="B17" s="172" t="s">
        <v>20</v>
      </c>
      <c r="C17" s="210">
        <f t="shared" si="1"/>
        <v>1.0427035520131041</v>
      </c>
      <c r="D17" s="210">
        <f t="shared" si="1"/>
        <v>1.0402494013729022</v>
      </c>
      <c r="E17" s="210">
        <f t="shared" si="1"/>
        <v>1.04</v>
      </c>
    </row>
    <row r="18" spans="1:5" ht="15.75" x14ac:dyDescent="0.25">
      <c r="A18" s="173" t="s">
        <v>35</v>
      </c>
      <c r="B18" s="172" t="s">
        <v>19</v>
      </c>
      <c r="C18" s="213"/>
      <c r="D18" s="213"/>
      <c r="E18" s="213"/>
    </row>
    <row r="19" spans="1:5" ht="15.75" x14ac:dyDescent="0.25">
      <c r="A19" s="173" t="s">
        <v>36</v>
      </c>
      <c r="B19" s="172" t="s">
        <v>188</v>
      </c>
      <c r="C19" s="210">
        <f>C$10</f>
        <v>1.0427035520131041</v>
      </c>
      <c r="D19" s="210">
        <f>D$10</f>
        <v>1.0402494013729022</v>
      </c>
      <c r="E19" s="210">
        <f>E$10</f>
        <v>1.04</v>
      </c>
    </row>
    <row r="20" spans="1:5" ht="15.75" hidden="1" x14ac:dyDescent="0.25">
      <c r="A20" s="173" t="s">
        <v>37</v>
      </c>
      <c r="B20" s="212" t="s">
        <v>207</v>
      </c>
      <c r="C20" s="210">
        <v>1</v>
      </c>
      <c r="D20" s="210">
        <f t="shared" ref="D20:E20" si="2">D$3</f>
        <v>1.04</v>
      </c>
      <c r="E20" s="210">
        <f t="shared" si="2"/>
        <v>1.04</v>
      </c>
    </row>
    <row r="21" spans="1:5" ht="15.75" x14ac:dyDescent="0.25">
      <c r="A21" s="166" t="s">
        <v>5</v>
      </c>
      <c r="B21" s="167" t="s">
        <v>9</v>
      </c>
      <c r="C21" s="214"/>
      <c r="D21" s="214"/>
      <c r="E21" s="214"/>
    </row>
    <row r="22" spans="1:5" ht="15.75" x14ac:dyDescent="0.25">
      <c r="A22" s="166" t="s">
        <v>16</v>
      </c>
      <c r="B22" s="167" t="s">
        <v>14</v>
      </c>
      <c r="C22" s="214"/>
      <c r="D22" s="214"/>
      <c r="E22" s="214"/>
    </row>
    <row r="23" spans="1:5" ht="15.75" x14ac:dyDescent="0.25">
      <c r="A23" s="173" t="s">
        <v>38</v>
      </c>
      <c r="B23" s="170" t="s">
        <v>10</v>
      </c>
      <c r="C23" s="210">
        <f>C$10</f>
        <v>1.0427035520131041</v>
      </c>
      <c r="D23" s="210">
        <f>D$10</f>
        <v>1.0402494013729022</v>
      </c>
      <c r="E23" s="210">
        <f>E$10</f>
        <v>1.04</v>
      </c>
    </row>
    <row r="24" spans="1:5" ht="15.75" x14ac:dyDescent="0.25">
      <c r="A24" s="173" t="s">
        <v>39</v>
      </c>
      <c r="B24" s="172" t="s">
        <v>26</v>
      </c>
      <c r="C24" s="214"/>
      <c r="D24" s="214"/>
      <c r="E24" s="214"/>
    </row>
    <row r="25" spans="1:5" ht="15.75" x14ac:dyDescent="0.25">
      <c r="A25" s="173" t="s">
        <v>41</v>
      </c>
      <c r="B25" s="172" t="s">
        <v>188</v>
      </c>
      <c r="C25" s="210">
        <f t="shared" ref="C25:E27" si="3">C$10</f>
        <v>1.0427035520131041</v>
      </c>
      <c r="D25" s="210">
        <f t="shared" si="3"/>
        <v>1.0402494013729022</v>
      </c>
      <c r="E25" s="210">
        <f t="shared" si="3"/>
        <v>1.04</v>
      </c>
    </row>
    <row r="26" spans="1:5" ht="15.75" hidden="1" x14ac:dyDescent="0.25">
      <c r="A26" s="173" t="s">
        <v>42</v>
      </c>
      <c r="B26" s="212" t="s">
        <v>207</v>
      </c>
      <c r="C26" s="210">
        <f t="shared" si="3"/>
        <v>1.0427035520131041</v>
      </c>
      <c r="D26" s="210">
        <f t="shared" si="3"/>
        <v>1.0402494013729022</v>
      </c>
      <c r="E26" s="210">
        <f t="shared" si="3"/>
        <v>1.04</v>
      </c>
    </row>
    <row r="27" spans="1:5" ht="15.75" x14ac:dyDescent="0.25">
      <c r="A27" s="173" t="s">
        <v>40</v>
      </c>
      <c r="B27" s="170" t="s">
        <v>25</v>
      </c>
      <c r="C27" s="210">
        <f t="shared" si="3"/>
        <v>1.0427035520131041</v>
      </c>
      <c r="D27" s="210">
        <f t="shared" si="3"/>
        <v>1.0402494013729022</v>
      </c>
      <c r="E27" s="210">
        <f t="shared" si="3"/>
        <v>1.04</v>
      </c>
    </row>
    <row r="28" spans="1:5" ht="15.75" x14ac:dyDescent="0.25">
      <c r="A28" s="173" t="s">
        <v>17</v>
      </c>
      <c r="B28" s="167" t="s">
        <v>15</v>
      </c>
      <c r="C28" s="214"/>
      <c r="D28" s="214"/>
      <c r="E28" s="214"/>
    </row>
    <row r="29" spans="1:5" ht="15.75" x14ac:dyDescent="0.25">
      <c r="A29" s="173" t="s">
        <v>43</v>
      </c>
      <c r="B29" s="170" t="s">
        <v>10</v>
      </c>
      <c r="C29" s="210">
        <f>C$10</f>
        <v>1.0427035520131041</v>
      </c>
      <c r="D29" s="210">
        <f>D$10</f>
        <v>1.0402494013729022</v>
      </c>
      <c r="E29" s="210">
        <f>E$10</f>
        <v>1.04</v>
      </c>
    </row>
    <row r="30" spans="1:5" ht="15.75" x14ac:dyDescent="0.25">
      <c r="A30" s="173" t="s">
        <v>44</v>
      </c>
      <c r="B30" s="172" t="s">
        <v>26</v>
      </c>
      <c r="C30" s="214"/>
      <c r="D30" s="214"/>
      <c r="E30" s="214"/>
    </row>
    <row r="31" spans="1:5" ht="15.75" x14ac:dyDescent="0.25">
      <c r="A31" s="173" t="s">
        <v>45</v>
      </c>
      <c r="B31" s="172" t="s">
        <v>188</v>
      </c>
      <c r="C31" s="210">
        <f t="shared" ref="C31:E33" si="4">C$10</f>
        <v>1.0427035520131041</v>
      </c>
      <c r="D31" s="210">
        <f t="shared" si="4"/>
        <v>1.0402494013729022</v>
      </c>
      <c r="E31" s="210">
        <f t="shared" si="4"/>
        <v>1.04</v>
      </c>
    </row>
    <row r="32" spans="1:5" ht="15.75" hidden="1" x14ac:dyDescent="0.25">
      <c r="A32" s="173" t="s">
        <v>46</v>
      </c>
      <c r="B32" s="212" t="s">
        <v>207</v>
      </c>
      <c r="C32" s="210">
        <f t="shared" si="4"/>
        <v>1.0427035520131041</v>
      </c>
      <c r="D32" s="210">
        <f t="shared" si="4"/>
        <v>1.0402494013729022</v>
      </c>
      <c r="E32" s="210">
        <f t="shared" si="4"/>
        <v>1.04</v>
      </c>
    </row>
    <row r="33" spans="1:5" ht="15.75" x14ac:dyDescent="0.25">
      <c r="A33" s="173" t="s">
        <v>47</v>
      </c>
      <c r="B33" s="170" t="s">
        <v>13</v>
      </c>
      <c r="C33" s="210">
        <f t="shared" si="4"/>
        <v>1.0427035520131041</v>
      </c>
      <c r="D33" s="210">
        <f t="shared" si="4"/>
        <v>1.0402494013729022</v>
      </c>
      <c r="E33" s="210">
        <f t="shared" si="4"/>
        <v>1.04</v>
      </c>
    </row>
    <row r="34" spans="1:5" ht="15.75" x14ac:dyDescent="0.25">
      <c r="A34" s="166" t="s">
        <v>18</v>
      </c>
      <c r="B34" s="167" t="s">
        <v>27</v>
      </c>
      <c r="C34" s="214"/>
      <c r="D34" s="214"/>
      <c r="E34" s="214"/>
    </row>
    <row r="35" spans="1:5" ht="15.75" x14ac:dyDescent="0.25">
      <c r="A35" s="173" t="s">
        <v>48</v>
      </c>
      <c r="B35" s="174" t="s">
        <v>28</v>
      </c>
      <c r="C35" s="210">
        <f t="shared" ref="C35:E38" si="5">C$10</f>
        <v>1.0427035520131041</v>
      </c>
      <c r="D35" s="210">
        <f t="shared" si="5"/>
        <v>1.0402494013729022</v>
      </c>
      <c r="E35" s="210">
        <f t="shared" si="5"/>
        <v>1.04</v>
      </c>
    </row>
    <row r="36" spans="1:5" ht="15.75" x14ac:dyDescent="0.25">
      <c r="A36" s="173" t="s">
        <v>49</v>
      </c>
      <c r="B36" s="170" t="s">
        <v>29</v>
      </c>
      <c r="C36" s="210">
        <f t="shared" si="5"/>
        <v>1.0427035520131041</v>
      </c>
      <c r="D36" s="210">
        <f t="shared" si="5"/>
        <v>1.0402494013729022</v>
      </c>
      <c r="E36" s="210">
        <f t="shared" si="5"/>
        <v>1.04</v>
      </c>
    </row>
    <row r="37" spans="1:5" ht="15.75" x14ac:dyDescent="0.25">
      <c r="A37" s="173" t="s">
        <v>50</v>
      </c>
      <c r="B37" s="170" t="s">
        <v>30</v>
      </c>
      <c r="C37" s="210">
        <f t="shared" si="5"/>
        <v>1.0427035520131041</v>
      </c>
      <c r="D37" s="210">
        <f t="shared" si="5"/>
        <v>1.0402494013729022</v>
      </c>
      <c r="E37" s="210">
        <f t="shared" si="5"/>
        <v>1.04</v>
      </c>
    </row>
    <row r="38" spans="1:5" ht="31.5" x14ac:dyDescent="0.25">
      <c r="A38" s="173" t="s">
        <v>51</v>
      </c>
      <c r="B38" s="170" t="s">
        <v>31</v>
      </c>
      <c r="C38" s="210">
        <f t="shared" si="5"/>
        <v>1.0427035520131041</v>
      </c>
      <c r="D38" s="210">
        <f t="shared" si="5"/>
        <v>1.0402494013729022</v>
      </c>
      <c r="E38" s="210">
        <f t="shared" si="5"/>
        <v>1.04</v>
      </c>
    </row>
    <row r="39" spans="1:5" x14ac:dyDescent="0.25">
      <c r="B39" s="158"/>
      <c r="C39" s="158"/>
      <c r="D39" s="158"/>
    </row>
  </sheetData>
  <mergeCells count="3">
    <mergeCell ref="A2:B2"/>
    <mergeCell ref="A6:A8"/>
    <mergeCell ref="B6:B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2023</vt:lpstr>
      <vt:lpstr>2025</vt:lpstr>
      <vt:lpstr>2026</vt:lpstr>
      <vt:lpstr>2027</vt:lpstr>
      <vt:lpstr>2028</vt:lpstr>
      <vt:lpstr>2025-2028</vt:lpstr>
      <vt:lpstr>ТКП</vt:lpstr>
      <vt:lpstr>2026-2028</vt:lpstr>
      <vt:lpstr>ЕСУ - Россия</vt:lpstr>
      <vt:lpstr>Индексы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2025-08-27T08:30:39Z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